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ZONA 5\ANTIRRABICA\2022\Campaña\BDD\"/>
    </mc:Choice>
  </mc:AlternateContent>
  <bookViews>
    <workbookView xWindow="0" yWindow="0" windowWidth="20490" windowHeight="9045" activeTab="1"/>
  </bookViews>
  <sheets>
    <sheet name="1" sheetId="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</sheets>
  <definedNames>
    <definedName name="_xlnm._FilterDatabase" localSheetId="0" hidden="1">'1'!$A$10:$AA$278</definedName>
    <definedName name="_xlnm._FilterDatabase" localSheetId="1" hidden="1">'2'!$A$10:$AA$278</definedName>
    <definedName name="_xlnm._FilterDatabase" localSheetId="2" hidden="1">'3'!$A$10:$AA$10</definedName>
    <definedName name="_xlnm._FilterDatabase" localSheetId="3" hidden="1">'4'!$A$10:$AA$10</definedName>
    <definedName name="_xlnm._FilterDatabase" localSheetId="4" hidden="1">'5'!$A$10:$AA$10</definedName>
    <definedName name="_xlnm._FilterDatabase" localSheetId="5" hidden="1">'6'!$A$10:$AA$10</definedName>
    <definedName name="_xlnm._FilterDatabase" localSheetId="6" hidden="1">'7'!$A$10:$AA$10</definedName>
    <definedName name="_xlnm._FilterDatabase" localSheetId="7" hidden="1">'8'!$A$10:$AA$10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7" i="15" l="1"/>
  <c r="U7" i="15"/>
  <c r="Z7" i="15" s="1"/>
  <c r="Y7" i="14"/>
  <c r="U7" i="14"/>
  <c r="Z7" i="14" s="1"/>
  <c r="Y7" i="13"/>
  <c r="U7" i="13"/>
  <c r="Z7" i="13" s="1"/>
  <c r="Y7" i="12"/>
  <c r="U7" i="12"/>
  <c r="Z7" i="12" s="1"/>
  <c r="Y7" i="11"/>
  <c r="U7" i="11"/>
  <c r="Z7" i="11" s="1"/>
  <c r="Y7" i="10"/>
  <c r="U7" i="10"/>
  <c r="Z7" i="10" s="1"/>
  <c r="Y7" i="9"/>
  <c r="U7" i="9"/>
  <c r="Y7" i="8"/>
  <c r="U7" i="8"/>
  <c r="Z7" i="8" l="1"/>
  <c r="Z7" i="9"/>
  <c r="V278" i="15"/>
  <c r="R278" i="15"/>
  <c r="W278" i="15" s="1"/>
  <c r="Q278" i="15"/>
  <c r="O278" i="15"/>
  <c r="W277" i="15"/>
  <c r="V277" i="15"/>
  <c r="R277" i="15"/>
  <c r="Q277" i="15"/>
  <c r="O277" i="15"/>
  <c r="V276" i="15"/>
  <c r="R276" i="15"/>
  <c r="W276" i="15" s="1"/>
  <c r="Q276" i="15"/>
  <c r="O276" i="15"/>
  <c r="W275" i="15"/>
  <c r="V275" i="15"/>
  <c r="R275" i="15"/>
  <c r="Q275" i="15"/>
  <c r="O275" i="15"/>
  <c r="V274" i="15"/>
  <c r="R274" i="15"/>
  <c r="W274" i="15" s="1"/>
  <c r="Q274" i="15"/>
  <c r="O274" i="15"/>
  <c r="W273" i="15"/>
  <c r="V273" i="15"/>
  <c r="R273" i="15"/>
  <c r="Q273" i="15"/>
  <c r="O273" i="15"/>
  <c r="V272" i="15"/>
  <c r="R272" i="15"/>
  <c r="W272" i="15" s="1"/>
  <c r="Q272" i="15"/>
  <c r="O272" i="15"/>
  <c r="W271" i="15"/>
  <c r="V271" i="15"/>
  <c r="R271" i="15"/>
  <c r="Q271" i="15"/>
  <c r="O271" i="15"/>
  <c r="V270" i="15"/>
  <c r="R270" i="15"/>
  <c r="W270" i="15" s="1"/>
  <c r="Q270" i="15"/>
  <c r="O270" i="15"/>
  <c r="W269" i="15"/>
  <c r="V269" i="15"/>
  <c r="R269" i="15"/>
  <c r="Q269" i="15"/>
  <c r="O269" i="15"/>
  <c r="V268" i="15"/>
  <c r="R268" i="15"/>
  <c r="W268" i="15" s="1"/>
  <c r="Q268" i="15"/>
  <c r="O268" i="15"/>
  <c r="W267" i="15"/>
  <c r="V267" i="15"/>
  <c r="R267" i="15"/>
  <c r="Q267" i="15"/>
  <c r="O267" i="15"/>
  <c r="V266" i="15"/>
  <c r="R266" i="15"/>
  <c r="W266" i="15" s="1"/>
  <c r="Q266" i="15"/>
  <c r="O266" i="15"/>
  <c r="W265" i="15"/>
  <c r="V265" i="15"/>
  <c r="R265" i="15"/>
  <c r="Q265" i="15"/>
  <c r="O265" i="15"/>
  <c r="V264" i="15"/>
  <c r="R264" i="15"/>
  <c r="W264" i="15" s="1"/>
  <c r="Q264" i="15"/>
  <c r="O264" i="15"/>
  <c r="W263" i="15"/>
  <c r="V263" i="15"/>
  <c r="R263" i="15"/>
  <c r="Q263" i="15"/>
  <c r="O263" i="15"/>
  <c r="V262" i="15"/>
  <c r="R262" i="15"/>
  <c r="W262" i="15" s="1"/>
  <c r="Q262" i="15"/>
  <c r="O262" i="15"/>
  <c r="W261" i="15"/>
  <c r="V261" i="15"/>
  <c r="R261" i="15"/>
  <c r="Q261" i="15"/>
  <c r="O261" i="15"/>
  <c r="V260" i="15"/>
  <c r="R260" i="15"/>
  <c r="W260" i="15" s="1"/>
  <c r="Q260" i="15"/>
  <c r="O260" i="15"/>
  <c r="W259" i="15"/>
  <c r="V259" i="15"/>
  <c r="R259" i="15"/>
  <c r="Q259" i="15"/>
  <c r="O259" i="15"/>
  <c r="V258" i="15"/>
  <c r="R258" i="15"/>
  <c r="W258" i="15" s="1"/>
  <c r="Q258" i="15"/>
  <c r="O258" i="15"/>
  <c r="W257" i="15"/>
  <c r="V257" i="15"/>
  <c r="R257" i="15"/>
  <c r="Q257" i="15"/>
  <c r="O257" i="15"/>
  <c r="V256" i="15"/>
  <c r="R256" i="15"/>
  <c r="W256" i="15" s="1"/>
  <c r="Q256" i="15"/>
  <c r="O256" i="15"/>
  <c r="W255" i="15"/>
  <c r="V255" i="15"/>
  <c r="R255" i="15"/>
  <c r="Q255" i="15"/>
  <c r="O255" i="15"/>
  <c r="V254" i="15"/>
  <c r="R254" i="15"/>
  <c r="W254" i="15" s="1"/>
  <c r="Q254" i="15"/>
  <c r="O254" i="15"/>
  <c r="W253" i="15"/>
  <c r="V253" i="15"/>
  <c r="R253" i="15"/>
  <c r="Q253" i="15"/>
  <c r="O253" i="15"/>
  <c r="V252" i="15"/>
  <c r="R252" i="15"/>
  <c r="W252" i="15" s="1"/>
  <c r="Q252" i="15"/>
  <c r="O252" i="15"/>
  <c r="W251" i="15"/>
  <c r="V251" i="15"/>
  <c r="R251" i="15"/>
  <c r="Q251" i="15"/>
  <c r="O251" i="15"/>
  <c r="V250" i="15"/>
  <c r="R250" i="15"/>
  <c r="W250" i="15" s="1"/>
  <c r="Q250" i="15"/>
  <c r="O250" i="15"/>
  <c r="W249" i="15"/>
  <c r="V249" i="15"/>
  <c r="R249" i="15"/>
  <c r="Q249" i="15"/>
  <c r="O249" i="15"/>
  <c r="V248" i="15"/>
  <c r="R248" i="15"/>
  <c r="W248" i="15" s="1"/>
  <c r="Q248" i="15"/>
  <c r="O248" i="15"/>
  <c r="W247" i="15"/>
  <c r="V247" i="15"/>
  <c r="R247" i="15"/>
  <c r="Q247" i="15"/>
  <c r="O247" i="15"/>
  <c r="V246" i="15"/>
  <c r="R246" i="15"/>
  <c r="W246" i="15" s="1"/>
  <c r="Q246" i="15"/>
  <c r="O246" i="15"/>
  <c r="W245" i="15"/>
  <c r="V245" i="15"/>
  <c r="R245" i="15"/>
  <c r="Q245" i="15"/>
  <c r="O245" i="15"/>
  <c r="V244" i="15"/>
  <c r="R244" i="15"/>
  <c r="W244" i="15" s="1"/>
  <c r="Q244" i="15"/>
  <c r="O244" i="15"/>
  <c r="W243" i="15"/>
  <c r="V243" i="15"/>
  <c r="R243" i="15"/>
  <c r="Q243" i="15"/>
  <c r="O243" i="15"/>
  <c r="V242" i="15"/>
  <c r="R242" i="15"/>
  <c r="W242" i="15" s="1"/>
  <c r="Q242" i="15"/>
  <c r="O242" i="15"/>
  <c r="W241" i="15"/>
  <c r="V241" i="15"/>
  <c r="R241" i="15"/>
  <c r="Q241" i="15"/>
  <c r="O241" i="15"/>
  <c r="V240" i="15"/>
  <c r="R240" i="15"/>
  <c r="W240" i="15" s="1"/>
  <c r="Q240" i="15"/>
  <c r="O240" i="15"/>
  <c r="W239" i="15"/>
  <c r="V239" i="15"/>
  <c r="R239" i="15"/>
  <c r="Q239" i="15"/>
  <c r="O239" i="15"/>
  <c r="V238" i="15"/>
  <c r="R238" i="15"/>
  <c r="W238" i="15" s="1"/>
  <c r="Q238" i="15"/>
  <c r="O238" i="15"/>
  <c r="W237" i="15"/>
  <c r="V237" i="15"/>
  <c r="R237" i="15"/>
  <c r="Q237" i="15"/>
  <c r="O237" i="15"/>
  <c r="V236" i="15"/>
  <c r="R236" i="15"/>
  <c r="W236" i="15" s="1"/>
  <c r="Q236" i="15"/>
  <c r="O236" i="15"/>
  <c r="W235" i="15"/>
  <c r="V235" i="15"/>
  <c r="R235" i="15"/>
  <c r="Q235" i="15"/>
  <c r="O235" i="15"/>
  <c r="V234" i="15"/>
  <c r="R234" i="15"/>
  <c r="W234" i="15" s="1"/>
  <c r="Q234" i="15"/>
  <c r="O234" i="15"/>
  <c r="W233" i="15"/>
  <c r="V233" i="15"/>
  <c r="R233" i="15"/>
  <c r="Q233" i="15"/>
  <c r="O233" i="15"/>
  <c r="V232" i="15"/>
  <c r="R232" i="15"/>
  <c r="W232" i="15" s="1"/>
  <c r="Q232" i="15"/>
  <c r="O232" i="15"/>
  <c r="W231" i="15"/>
  <c r="V231" i="15"/>
  <c r="R231" i="15"/>
  <c r="Q231" i="15"/>
  <c r="O231" i="15"/>
  <c r="V230" i="15"/>
  <c r="R230" i="15"/>
  <c r="W230" i="15" s="1"/>
  <c r="Q230" i="15"/>
  <c r="O230" i="15"/>
  <c r="W229" i="15"/>
  <c r="V229" i="15"/>
  <c r="R229" i="15"/>
  <c r="Q229" i="15"/>
  <c r="O229" i="15"/>
  <c r="V228" i="15"/>
  <c r="R228" i="15"/>
  <c r="W228" i="15" s="1"/>
  <c r="Q228" i="15"/>
  <c r="O228" i="15"/>
  <c r="W227" i="15"/>
  <c r="V227" i="15"/>
  <c r="R227" i="15"/>
  <c r="Q227" i="15"/>
  <c r="O227" i="15"/>
  <c r="V226" i="15"/>
  <c r="R226" i="15"/>
  <c r="W226" i="15" s="1"/>
  <c r="Q226" i="15"/>
  <c r="O226" i="15"/>
  <c r="W225" i="15"/>
  <c r="V225" i="15"/>
  <c r="R225" i="15"/>
  <c r="Q225" i="15"/>
  <c r="O225" i="15"/>
  <c r="V224" i="15"/>
  <c r="R224" i="15"/>
  <c r="W224" i="15" s="1"/>
  <c r="Q224" i="15"/>
  <c r="O224" i="15"/>
  <c r="W223" i="15"/>
  <c r="V223" i="15"/>
  <c r="R223" i="15"/>
  <c r="Q223" i="15"/>
  <c r="O223" i="15"/>
  <c r="V222" i="15"/>
  <c r="R222" i="15"/>
  <c r="W222" i="15" s="1"/>
  <c r="Q222" i="15"/>
  <c r="O222" i="15"/>
  <c r="W221" i="15"/>
  <c r="V221" i="15"/>
  <c r="R221" i="15"/>
  <c r="Q221" i="15"/>
  <c r="O221" i="15"/>
  <c r="V220" i="15"/>
  <c r="R220" i="15"/>
  <c r="W220" i="15" s="1"/>
  <c r="Q220" i="15"/>
  <c r="O220" i="15"/>
  <c r="W219" i="15"/>
  <c r="V219" i="15"/>
  <c r="R219" i="15"/>
  <c r="Q219" i="15"/>
  <c r="O219" i="15"/>
  <c r="V218" i="15"/>
  <c r="R218" i="15"/>
  <c r="W218" i="15" s="1"/>
  <c r="Q218" i="15"/>
  <c r="O218" i="15"/>
  <c r="W217" i="15"/>
  <c r="V217" i="15"/>
  <c r="R217" i="15"/>
  <c r="Q217" i="15"/>
  <c r="O217" i="15"/>
  <c r="V216" i="15"/>
  <c r="R216" i="15"/>
  <c r="W216" i="15" s="1"/>
  <c r="Q216" i="15"/>
  <c r="O216" i="15"/>
  <c r="W215" i="15"/>
  <c r="V215" i="15"/>
  <c r="R215" i="15"/>
  <c r="Q215" i="15"/>
  <c r="O215" i="15"/>
  <c r="V214" i="15"/>
  <c r="R214" i="15"/>
  <c r="W214" i="15" s="1"/>
  <c r="Q214" i="15"/>
  <c r="O214" i="15"/>
  <c r="W213" i="15"/>
  <c r="V213" i="15"/>
  <c r="R213" i="15"/>
  <c r="Q213" i="15"/>
  <c r="O213" i="15"/>
  <c r="V212" i="15"/>
  <c r="R212" i="15"/>
  <c r="W212" i="15" s="1"/>
  <c r="Q212" i="15"/>
  <c r="O212" i="15"/>
  <c r="W211" i="15"/>
  <c r="V211" i="15"/>
  <c r="R211" i="15"/>
  <c r="Q211" i="15"/>
  <c r="O211" i="15"/>
  <c r="V210" i="15"/>
  <c r="R210" i="15"/>
  <c r="W210" i="15" s="1"/>
  <c r="Q210" i="15"/>
  <c r="O210" i="15"/>
  <c r="W209" i="15"/>
  <c r="V209" i="15"/>
  <c r="R209" i="15"/>
  <c r="Q209" i="15"/>
  <c r="O209" i="15"/>
  <c r="V208" i="15"/>
  <c r="R208" i="15"/>
  <c r="W208" i="15" s="1"/>
  <c r="Q208" i="15"/>
  <c r="O208" i="15"/>
  <c r="W207" i="15"/>
  <c r="V207" i="15"/>
  <c r="R207" i="15"/>
  <c r="Q207" i="15"/>
  <c r="O207" i="15"/>
  <c r="V206" i="15"/>
  <c r="R206" i="15"/>
  <c r="W206" i="15" s="1"/>
  <c r="Q206" i="15"/>
  <c r="O206" i="15"/>
  <c r="W205" i="15"/>
  <c r="V205" i="15"/>
  <c r="R205" i="15"/>
  <c r="Q205" i="15"/>
  <c r="O205" i="15"/>
  <c r="V204" i="15"/>
  <c r="R204" i="15"/>
  <c r="W204" i="15" s="1"/>
  <c r="Q204" i="15"/>
  <c r="O204" i="15"/>
  <c r="W203" i="15"/>
  <c r="V203" i="15"/>
  <c r="R203" i="15"/>
  <c r="Q203" i="15"/>
  <c r="O203" i="15"/>
  <c r="V202" i="15"/>
  <c r="R202" i="15"/>
  <c r="W202" i="15" s="1"/>
  <c r="Q202" i="15"/>
  <c r="O202" i="15"/>
  <c r="W201" i="15"/>
  <c r="V201" i="15"/>
  <c r="R201" i="15"/>
  <c r="Q201" i="15"/>
  <c r="O201" i="15"/>
  <c r="V200" i="15"/>
  <c r="R200" i="15"/>
  <c r="W200" i="15" s="1"/>
  <c r="Q200" i="15"/>
  <c r="O200" i="15"/>
  <c r="W199" i="15"/>
  <c r="V199" i="15"/>
  <c r="R199" i="15"/>
  <c r="Q199" i="15"/>
  <c r="O199" i="15"/>
  <c r="V198" i="15"/>
  <c r="R198" i="15"/>
  <c r="W198" i="15" s="1"/>
  <c r="Q198" i="15"/>
  <c r="O198" i="15"/>
  <c r="W197" i="15"/>
  <c r="V197" i="15"/>
  <c r="R197" i="15"/>
  <c r="Q197" i="15"/>
  <c r="O197" i="15"/>
  <c r="V196" i="15"/>
  <c r="R196" i="15"/>
  <c r="W196" i="15" s="1"/>
  <c r="Q196" i="15"/>
  <c r="O196" i="15"/>
  <c r="W195" i="15"/>
  <c r="V195" i="15"/>
  <c r="R195" i="15"/>
  <c r="Q195" i="15"/>
  <c r="O195" i="15"/>
  <c r="V194" i="15"/>
  <c r="R194" i="15"/>
  <c r="W194" i="15" s="1"/>
  <c r="Q194" i="15"/>
  <c r="O194" i="15"/>
  <c r="W193" i="15"/>
  <c r="V193" i="15"/>
  <c r="R193" i="15"/>
  <c r="Q193" i="15"/>
  <c r="O193" i="15"/>
  <c r="V192" i="15"/>
  <c r="R192" i="15"/>
  <c r="W192" i="15" s="1"/>
  <c r="Q192" i="15"/>
  <c r="O192" i="15"/>
  <c r="W191" i="15"/>
  <c r="V191" i="15"/>
  <c r="R191" i="15"/>
  <c r="Q191" i="15"/>
  <c r="O191" i="15"/>
  <c r="V190" i="15"/>
  <c r="R190" i="15"/>
  <c r="W190" i="15" s="1"/>
  <c r="Q190" i="15"/>
  <c r="O190" i="15"/>
  <c r="W189" i="15"/>
  <c r="V189" i="15"/>
  <c r="R189" i="15"/>
  <c r="Q189" i="15"/>
  <c r="O189" i="15"/>
  <c r="V188" i="15"/>
  <c r="R188" i="15"/>
  <c r="W188" i="15" s="1"/>
  <c r="Q188" i="15"/>
  <c r="O188" i="15"/>
  <c r="W187" i="15"/>
  <c r="V187" i="15"/>
  <c r="R187" i="15"/>
  <c r="Q187" i="15"/>
  <c r="O187" i="15"/>
  <c r="V186" i="15"/>
  <c r="R186" i="15"/>
  <c r="W186" i="15" s="1"/>
  <c r="Q186" i="15"/>
  <c r="O186" i="15"/>
  <c r="W185" i="15"/>
  <c r="V185" i="15"/>
  <c r="R185" i="15"/>
  <c r="Q185" i="15"/>
  <c r="O185" i="15"/>
  <c r="V184" i="15"/>
  <c r="R184" i="15"/>
  <c r="W184" i="15" s="1"/>
  <c r="Q184" i="15"/>
  <c r="O184" i="15"/>
  <c r="W183" i="15"/>
  <c r="V183" i="15"/>
  <c r="R183" i="15"/>
  <c r="Q183" i="15"/>
  <c r="O183" i="15"/>
  <c r="V182" i="15"/>
  <c r="R182" i="15"/>
  <c r="W182" i="15" s="1"/>
  <c r="Q182" i="15"/>
  <c r="O182" i="15"/>
  <c r="W181" i="15"/>
  <c r="V181" i="15"/>
  <c r="R181" i="15"/>
  <c r="Q181" i="15"/>
  <c r="O181" i="15"/>
  <c r="V180" i="15"/>
  <c r="R180" i="15"/>
  <c r="W180" i="15" s="1"/>
  <c r="Q180" i="15"/>
  <c r="O180" i="15"/>
  <c r="W179" i="15"/>
  <c r="V179" i="15"/>
  <c r="R179" i="15"/>
  <c r="Q179" i="15"/>
  <c r="O179" i="15"/>
  <c r="V178" i="15"/>
  <c r="R178" i="15"/>
  <c r="W178" i="15" s="1"/>
  <c r="Q178" i="15"/>
  <c r="O178" i="15"/>
  <c r="W177" i="15"/>
  <c r="V177" i="15"/>
  <c r="R177" i="15"/>
  <c r="Q177" i="15"/>
  <c r="O177" i="15"/>
  <c r="V176" i="15"/>
  <c r="R176" i="15"/>
  <c r="W176" i="15" s="1"/>
  <c r="Q176" i="15"/>
  <c r="O176" i="15"/>
  <c r="W175" i="15"/>
  <c r="V175" i="15"/>
  <c r="R175" i="15"/>
  <c r="Q175" i="15"/>
  <c r="O175" i="15"/>
  <c r="V174" i="15"/>
  <c r="R174" i="15"/>
  <c r="W174" i="15" s="1"/>
  <c r="Q174" i="15"/>
  <c r="O174" i="15"/>
  <c r="W173" i="15"/>
  <c r="V173" i="15"/>
  <c r="R173" i="15"/>
  <c r="Q173" i="15"/>
  <c r="O173" i="15"/>
  <c r="V172" i="15"/>
  <c r="R172" i="15"/>
  <c r="W172" i="15" s="1"/>
  <c r="Q172" i="15"/>
  <c r="O172" i="15"/>
  <c r="W171" i="15"/>
  <c r="V171" i="15"/>
  <c r="R171" i="15"/>
  <c r="Q171" i="15"/>
  <c r="O171" i="15"/>
  <c r="V170" i="15"/>
  <c r="R170" i="15"/>
  <c r="W170" i="15" s="1"/>
  <c r="Q170" i="15"/>
  <c r="O170" i="15"/>
  <c r="W169" i="15"/>
  <c r="V169" i="15"/>
  <c r="R169" i="15"/>
  <c r="Q169" i="15"/>
  <c r="O169" i="15"/>
  <c r="V168" i="15"/>
  <c r="R168" i="15"/>
  <c r="W168" i="15" s="1"/>
  <c r="Q168" i="15"/>
  <c r="O168" i="15"/>
  <c r="W167" i="15"/>
  <c r="V167" i="15"/>
  <c r="R167" i="15"/>
  <c r="Q167" i="15"/>
  <c r="O167" i="15"/>
  <c r="V166" i="15"/>
  <c r="R166" i="15"/>
  <c r="W166" i="15" s="1"/>
  <c r="Q166" i="15"/>
  <c r="O166" i="15"/>
  <c r="W165" i="15"/>
  <c r="V165" i="15"/>
  <c r="R165" i="15"/>
  <c r="Q165" i="15"/>
  <c r="O165" i="15"/>
  <c r="V164" i="15"/>
  <c r="R164" i="15"/>
  <c r="W164" i="15" s="1"/>
  <c r="Q164" i="15"/>
  <c r="O164" i="15"/>
  <c r="W163" i="15"/>
  <c r="V163" i="15"/>
  <c r="R163" i="15"/>
  <c r="Q163" i="15"/>
  <c r="O163" i="15"/>
  <c r="V162" i="15"/>
  <c r="R162" i="15"/>
  <c r="W162" i="15" s="1"/>
  <c r="Q162" i="15"/>
  <c r="O162" i="15"/>
  <c r="W161" i="15"/>
  <c r="V161" i="15"/>
  <c r="R161" i="15"/>
  <c r="Q161" i="15"/>
  <c r="O161" i="15"/>
  <c r="V160" i="15"/>
  <c r="R160" i="15"/>
  <c r="W160" i="15" s="1"/>
  <c r="Q160" i="15"/>
  <c r="O160" i="15"/>
  <c r="W159" i="15"/>
  <c r="V159" i="15"/>
  <c r="R159" i="15"/>
  <c r="Q159" i="15"/>
  <c r="O159" i="15"/>
  <c r="V158" i="15"/>
  <c r="R158" i="15"/>
  <c r="W158" i="15" s="1"/>
  <c r="Q158" i="15"/>
  <c r="O158" i="15"/>
  <c r="W157" i="15"/>
  <c r="V157" i="15"/>
  <c r="R157" i="15"/>
  <c r="Q157" i="15"/>
  <c r="O157" i="15"/>
  <c r="V156" i="15"/>
  <c r="R156" i="15"/>
  <c r="W156" i="15" s="1"/>
  <c r="Q156" i="15"/>
  <c r="O156" i="15"/>
  <c r="W155" i="15"/>
  <c r="V155" i="15"/>
  <c r="R155" i="15"/>
  <c r="Q155" i="15"/>
  <c r="O155" i="15"/>
  <c r="V154" i="15"/>
  <c r="R154" i="15"/>
  <c r="W154" i="15" s="1"/>
  <c r="Q154" i="15"/>
  <c r="O154" i="15"/>
  <c r="W153" i="15"/>
  <c r="V153" i="15"/>
  <c r="R153" i="15"/>
  <c r="Q153" i="15"/>
  <c r="O153" i="15"/>
  <c r="V152" i="15"/>
  <c r="R152" i="15"/>
  <c r="W152" i="15" s="1"/>
  <c r="Q152" i="15"/>
  <c r="O152" i="15"/>
  <c r="W151" i="15"/>
  <c r="V151" i="15"/>
  <c r="R151" i="15"/>
  <c r="Q151" i="15"/>
  <c r="O151" i="15"/>
  <c r="V150" i="15"/>
  <c r="R150" i="15"/>
  <c r="W150" i="15" s="1"/>
  <c r="Q150" i="15"/>
  <c r="O150" i="15"/>
  <c r="W149" i="15"/>
  <c r="V149" i="15"/>
  <c r="R149" i="15"/>
  <c r="Q149" i="15"/>
  <c r="O149" i="15"/>
  <c r="V148" i="15"/>
  <c r="R148" i="15"/>
  <c r="W148" i="15" s="1"/>
  <c r="Q148" i="15"/>
  <c r="O148" i="15"/>
  <c r="W147" i="15"/>
  <c r="V147" i="15"/>
  <c r="R147" i="15"/>
  <c r="Q147" i="15"/>
  <c r="O147" i="15"/>
  <c r="V146" i="15"/>
  <c r="R146" i="15"/>
  <c r="W146" i="15" s="1"/>
  <c r="Q146" i="15"/>
  <c r="O146" i="15"/>
  <c r="W145" i="15"/>
  <c r="V145" i="15"/>
  <c r="R145" i="15"/>
  <c r="Q145" i="15"/>
  <c r="O145" i="15"/>
  <c r="V144" i="15"/>
  <c r="R144" i="15"/>
  <c r="W144" i="15" s="1"/>
  <c r="Q144" i="15"/>
  <c r="O144" i="15"/>
  <c r="W143" i="15"/>
  <c r="V143" i="15"/>
  <c r="R143" i="15"/>
  <c r="Q143" i="15"/>
  <c r="O143" i="15"/>
  <c r="V142" i="15"/>
  <c r="R142" i="15"/>
  <c r="W142" i="15" s="1"/>
  <c r="Q142" i="15"/>
  <c r="O142" i="15"/>
  <c r="W141" i="15"/>
  <c r="V141" i="15"/>
  <c r="R141" i="15"/>
  <c r="Q141" i="15"/>
  <c r="O141" i="15"/>
  <c r="V140" i="15"/>
  <c r="R140" i="15"/>
  <c r="W140" i="15" s="1"/>
  <c r="Q140" i="15"/>
  <c r="O140" i="15"/>
  <c r="W139" i="15"/>
  <c r="V139" i="15"/>
  <c r="R139" i="15"/>
  <c r="Q139" i="15"/>
  <c r="O139" i="15"/>
  <c r="V138" i="15"/>
  <c r="R138" i="15"/>
  <c r="W138" i="15" s="1"/>
  <c r="Q138" i="15"/>
  <c r="O138" i="15"/>
  <c r="W137" i="15"/>
  <c r="V137" i="15"/>
  <c r="R137" i="15"/>
  <c r="Q137" i="15"/>
  <c r="O137" i="15"/>
  <c r="V136" i="15"/>
  <c r="R136" i="15"/>
  <c r="W136" i="15" s="1"/>
  <c r="Q136" i="15"/>
  <c r="O136" i="15"/>
  <c r="W135" i="15"/>
  <c r="V135" i="15"/>
  <c r="R135" i="15"/>
  <c r="Q135" i="15"/>
  <c r="O135" i="15"/>
  <c r="V134" i="15"/>
  <c r="R134" i="15"/>
  <c r="W134" i="15" s="1"/>
  <c r="Q134" i="15"/>
  <c r="O134" i="15"/>
  <c r="W133" i="15"/>
  <c r="V133" i="15"/>
  <c r="R133" i="15"/>
  <c r="Q133" i="15"/>
  <c r="O133" i="15"/>
  <c r="V132" i="15"/>
  <c r="R132" i="15"/>
  <c r="W132" i="15" s="1"/>
  <c r="Q132" i="15"/>
  <c r="O132" i="15"/>
  <c r="W131" i="15"/>
  <c r="V131" i="15"/>
  <c r="R131" i="15"/>
  <c r="Q131" i="15"/>
  <c r="O131" i="15"/>
  <c r="V130" i="15"/>
  <c r="R130" i="15"/>
  <c r="W130" i="15" s="1"/>
  <c r="Q130" i="15"/>
  <c r="O130" i="15"/>
  <c r="W129" i="15"/>
  <c r="V129" i="15"/>
  <c r="R129" i="15"/>
  <c r="Q129" i="15"/>
  <c r="O129" i="15"/>
  <c r="V128" i="15"/>
  <c r="R128" i="15"/>
  <c r="W128" i="15" s="1"/>
  <c r="Q128" i="15"/>
  <c r="O128" i="15"/>
  <c r="W127" i="15"/>
  <c r="V127" i="15"/>
  <c r="R127" i="15"/>
  <c r="Q127" i="15"/>
  <c r="O127" i="15"/>
  <c r="V126" i="15"/>
  <c r="R126" i="15"/>
  <c r="W126" i="15" s="1"/>
  <c r="Q126" i="15"/>
  <c r="O126" i="15"/>
  <c r="W125" i="15"/>
  <c r="V125" i="15"/>
  <c r="R125" i="15"/>
  <c r="Q125" i="15"/>
  <c r="O125" i="15"/>
  <c r="V124" i="15"/>
  <c r="R124" i="15"/>
  <c r="W124" i="15" s="1"/>
  <c r="Q124" i="15"/>
  <c r="O124" i="15"/>
  <c r="W123" i="15"/>
  <c r="V123" i="15"/>
  <c r="R123" i="15"/>
  <c r="Q123" i="15"/>
  <c r="O123" i="15"/>
  <c r="V122" i="15"/>
  <c r="R122" i="15"/>
  <c r="W122" i="15" s="1"/>
  <c r="Q122" i="15"/>
  <c r="O122" i="15"/>
  <c r="W121" i="15"/>
  <c r="V121" i="15"/>
  <c r="R121" i="15"/>
  <c r="Q121" i="15"/>
  <c r="O121" i="15"/>
  <c r="V120" i="15"/>
  <c r="R120" i="15"/>
  <c r="W120" i="15" s="1"/>
  <c r="Q120" i="15"/>
  <c r="O120" i="15"/>
  <c r="W119" i="15"/>
  <c r="V119" i="15"/>
  <c r="R119" i="15"/>
  <c r="Q119" i="15"/>
  <c r="O119" i="15"/>
  <c r="V118" i="15"/>
  <c r="R118" i="15"/>
  <c r="W118" i="15" s="1"/>
  <c r="Q118" i="15"/>
  <c r="O118" i="15"/>
  <c r="W117" i="15"/>
  <c r="V117" i="15"/>
  <c r="R117" i="15"/>
  <c r="Q117" i="15"/>
  <c r="O117" i="15"/>
  <c r="V116" i="15"/>
  <c r="R116" i="15"/>
  <c r="W116" i="15" s="1"/>
  <c r="Q116" i="15"/>
  <c r="O116" i="15"/>
  <c r="W115" i="15"/>
  <c r="V115" i="15"/>
  <c r="R115" i="15"/>
  <c r="Q115" i="15"/>
  <c r="O115" i="15"/>
  <c r="V114" i="15"/>
  <c r="R114" i="15"/>
  <c r="W114" i="15" s="1"/>
  <c r="Q114" i="15"/>
  <c r="O114" i="15"/>
  <c r="W113" i="15"/>
  <c r="V113" i="15"/>
  <c r="R113" i="15"/>
  <c r="Q113" i="15"/>
  <c r="O113" i="15"/>
  <c r="V112" i="15"/>
  <c r="R112" i="15"/>
  <c r="W112" i="15" s="1"/>
  <c r="Q112" i="15"/>
  <c r="O112" i="15"/>
  <c r="W111" i="15"/>
  <c r="V111" i="15"/>
  <c r="R111" i="15"/>
  <c r="Q111" i="15"/>
  <c r="O111" i="15"/>
  <c r="V110" i="15"/>
  <c r="R110" i="15"/>
  <c r="W110" i="15" s="1"/>
  <c r="Q110" i="15"/>
  <c r="O110" i="15"/>
  <c r="V109" i="15"/>
  <c r="R109" i="15"/>
  <c r="W109" i="15" s="1"/>
  <c r="Q109" i="15"/>
  <c r="O109" i="15"/>
  <c r="W108" i="15"/>
  <c r="V108" i="15"/>
  <c r="R108" i="15"/>
  <c r="Q108" i="15"/>
  <c r="O108" i="15"/>
  <c r="V107" i="15"/>
  <c r="R107" i="15"/>
  <c r="W107" i="15" s="1"/>
  <c r="Q107" i="15"/>
  <c r="O107" i="15"/>
  <c r="W106" i="15"/>
  <c r="V106" i="15"/>
  <c r="R106" i="15"/>
  <c r="Q106" i="15"/>
  <c r="O106" i="15"/>
  <c r="V105" i="15"/>
  <c r="R105" i="15"/>
  <c r="W105" i="15" s="1"/>
  <c r="Q105" i="15"/>
  <c r="O105" i="15"/>
  <c r="W104" i="15"/>
  <c r="V104" i="15"/>
  <c r="R104" i="15"/>
  <c r="Q104" i="15"/>
  <c r="O104" i="15"/>
  <c r="V103" i="15"/>
  <c r="R103" i="15"/>
  <c r="W103" i="15" s="1"/>
  <c r="Q103" i="15"/>
  <c r="O103" i="15"/>
  <c r="W102" i="15"/>
  <c r="V102" i="15"/>
  <c r="R102" i="15"/>
  <c r="Q102" i="15"/>
  <c r="O102" i="15"/>
  <c r="V101" i="15"/>
  <c r="R101" i="15"/>
  <c r="W101" i="15" s="1"/>
  <c r="Q101" i="15"/>
  <c r="O101" i="15"/>
  <c r="W100" i="15"/>
  <c r="V100" i="15"/>
  <c r="R100" i="15"/>
  <c r="Q100" i="15"/>
  <c r="O100" i="15"/>
  <c r="V99" i="15"/>
  <c r="R99" i="15"/>
  <c r="W99" i="15" s="1"/>
  <c r="Q99" i="15"/>
  <c r="O99" i="15"/>
  <c r="W98" i="15"/>
  <c r="V98" i="15"/>
  <c r="R98" i="15"/>
  <c r="Q98" i="15"/>
  <c r="O98" i="15"/>
  <c r="V97" i="15"/>
  <c r="R97" i="15"/>
  <c r="W97" i="15" s="1"/>
  <c r="Q97" i="15"/>
  <c r="O97" i="15"/>
  <c r="W96" i="15"/>
  <c r="V96" i="15"/>
  <c r="R96" i="15"/>
  <c r="Q96" i="15"/>
  <c r="O96" i="15"/>
  <c r="V95" i="15"/>
  <c r="R95" i="15"/>
  <c r="W95" i="15" s="1"/>
  <c r="Q95" i="15"/>
  <c r="O95" i="15"/>
  <c r="W94" i="15"/>
  <c r="V94" i="15"/>
  <c r="R94" i="15"/>
  <c r="Q94" i="15"/>
  <c r="O94" i="15"/>
  <c r="V93" i="15"/>
  <c r="R93" i="15"/>
  <c r="W93" i="15" s="1"/>
  <c r="Q93" i="15"/>
  <c r="O93" i="15"/>
  <c r="W92" i="15"/>
  <c r="V92" i="15"/>
  <c r="R92" i="15"/>
  <c r="Q92" i="15"/>
  <c r="O92" i="15"/>
  <c r="V91" i="15"/>
  <c r="R91" i="15"/>
  <c r="W91" i="15" s="1"/>
  <c r="Q91" i="15"/>
  <c r="O91" i="15"/>
  <c r="W90" i="15"/>
  <c r="V90" i="15"/>
  <c r="R90" i="15"/>
  <c r="Q90" i="15"/>
  <c r="O90" i="15"/>
  <c r="V89" i="15"/>
  <c r="R89" i="15"/>
  <c r="W89" i="15" s="1"/>
  <c r="Q89" i="15"/>
  <c r="O89" i="15"/>
  <c r="W88" i="15"/>
  <c r="V88" i="15"/>
  <c r="R88" i="15"/>
  <c r="Q88" i="15"/>
  <c r="O88" i="15"/>
  <c r="V87" i="15"/>
  <c r="R87" i="15"/>
  <c r="W87" i="15" s="1"/>
  <c r="Q87" i="15"/>
  <c r="O87" i="15"/>
  <c r="W86" i="15"/>
  <c r="V86" i="15"/>
  <c r="R86" i="15"/>
  <c r="Q86" i="15"/>
  <c r="O86" i="15"/>
  <c r="V85" i="15"/>
  <c r="R85" i="15"/>
  <c r="W85" i="15" s="1"/>
  <c r="Q85" i="15"/>
  <c r="O85" i="15"/>
  <c r="W84" i="15"/>
  <c r="V84" i="15"/>
  <c r="R84" i="15"/>
  <c r="Q84" i="15"/>
  <c r="O84" i="15"/>
  <c r="V83" i="15"/>
  <c r="R83" i="15"/>
  <c r="W83" i="15" s="1"/>
  <c r="Q83" i="15"/>
  <c r="O83" i="15"/>
  <c r="W82" i="15"/>
  <c r="V82" i="15"/>
  <c r="R82" i="15"/>
  <c r="Q82" i="15"/>
  <c r="O82" i="15"/>
  <c r="V81" i="15"/>
  <c r="R81" i="15"/>
  <c r="W81" i="15" s="1"/>
  <c r="Q81" i="15"/>
  <c r="O81" i="15"/>
  <c r="W80" i="15"/>
  <c r="V80" i="15"/>
  <c r="R80" i="15"/>
  <c r="Q80" i="15"/>
  <c r="O80" i="15"/>
  <c r="V79" i="15"/>
  <c r="R79" i="15"/>
  <c r="W79" i="15" s="1"/>
  <c r="Q79" i="15"/>
  <c r="O79" i="15"/>
  <c r="W78" i="15"/>
  <c r="V78" i="15"/>
  <c r="R78" i="15"/>
  <c r="Q78" i="15"/>
  <c r="O78" i="15"/>
  <c r="V77" i="15"/>
  <c r="R77" i="15"/>
  <c r="W77" i="15" s="1"/>
  <c r="Q77" i="15"/>
  <c r="O77" i="15"/>
  <c r="W76" i="15"/>
  <c r="V76" i="15"/>
  <c r="R76" i="15"/>
  <c r="Q76" i="15"/>
  <c r="O76" i="15"/>
  <c r="V75" i="15"/>
  <c r="R75" i="15"/>
  <c r="W75" i="15" s="1"/>
  <c r="Q75" i="15"/>
  <c r="O75" i="15"/>
  <c r="W74" i="15"/>
  <c r="V74" i="15"/>
  <c r="R74" i="15"/>
  <c r="Q74" i="15"/>
  <c r="O74" i="15"/>
  <c r="V73" i="15"/>
  <c r="R73" i="15"/>
  <c r="W73" i="15" s="1"/>
  <c r="Q73" i="15"/>
  <c r="O73" i="15"/>
  <c r="W72" i="15"/>
  <c r="V72" i="15"/>
  <c r="R72" i="15"/>
  <c r="Q72" i="15"/>
  <c r="O72" i="15"/>
  <c r="V71" i="15"/>
  <c r="R71" i="15"/>
  <c r="W71" i="15" s="1"/>
  <c r="Q71" i="15"/>
  <c r="O71" i="15"/>
  <c r="W70" i="15"/>
  <c r="V70" i="15"/>
  <c r="R70" i="15"/>
  <c r="Q70" i="15"/>
  <c r="O70" i="15"/>
  <c r="V69" i="15"/>
  <c r="R69" i="15"/>
  <c r="W69" i="15" s="1"/>
  <c r="Q69" i="15"/>
  <c r="O69" i="15"/>
  <c r="W68" i="15"/>
  <c r="V68" i="15"/>
  <c r="R68" i="15"/>
  <c r="Q68" i="15"/>
  <c r="O68" i="15"/>
  <c r="V67" i="15"/>
  <c r="R67" i="15"/>
  <c r="W67" i="15" s="1"/>
  <c r="Q67" i="15"/>
  <c r="O67" i="15"/>
  <c r="W66" i="15"/>
  <c r="V66" i="15"/>
  <c r="R66" i="15"/>
  <c r="Q66" i="15"/>
  <c r="O66" i="15"/>
  <c r="V65" i="15"/>
  <c r="R65" i="15"/>
  <c r="W65" i="15" s="1"/>
  <c r="Q65" i="15"/>
  <c r="O65" i="15"/>
  <c r="V64" i="15"/>
  <c r="R64" i="15"/>
  <c r="W64" i="15" s="1"/>
  <c r="Q64" i="15"/>
  <c r="O64" i="15"/>
  <c r="V63" i="15"/>
  <c r="R63" i="15"/>
  <c r="W63" i="15" s="1"/>
  <c r="Q63" i="15"/>
  <c r="O63" i="15"/>
  <c r="V62" i="15"/>
  <c r="R62" i="15"/>
  <c r="W62" i="15" s="1"/>
  <c r="Q62" i="15"/>
  <c r="O62" i="15"/>
  <c r="V61" i="15"/>
  <c r="R61" i="15"/>
  <c r="W61" i="15" s="1"/>
  <c r="Q61" i="15"/>
  <c r="O61" i="15"/>
  <c r="V60" i="15"/>
  <c r="R60" i="15"/>
  <c r="W60" i="15" s="1"/>
  <c r="Q60" i="15"/>
  <c r="O60" i="15"/>
  <c r="V59" i="15"/>
  <c r="R59" i="15"/>
  <c r="W59" i="15" s="1"/>
  <c r="Q59" i="15"/>
  <c r="O59" i="15"/>
  <c r="V58" i="15"/>
  <c r="R58" i="15"/>
  <c r="W58" i="15" s="1"/>
  <c r="Q58" i="15"/>
  <c r="O58" i="15"/>
  <c r="V57" i="15"/>
  <c r="R57" i="15"/>
  <c r="W57" i="15" s="1"/>
  <c r="Q57" i="15"/>
  <c r="O57" i="15"/>
  <c r="V56" i="15"/>
  <c r="R56" i="15"/>
  <c r="W56" i="15" s="1"/>
  <c r="Q56" i="15"/>
  <c r="O56" i="15"/>
  <c r="V55" i="15"/>
  <c r="R55" i="15"/>
  <c r="W55" i="15" s="1"/>
  <c r="Q55" i="15"/>
  <c r="O55" i="15"/>
  <c r="V54" i="15"/>
  <c r="R54" i="15"/>
  <c r="W54" i="15" s="1"/>
  <c r="Q54" i="15"/>
  <c r="O54" i="15"/>
  <c r="V53" i="15"/>
  <c r="R53" i="15"/>
  <c r="W53" i="15" s="1"/>
  <c r="Q53" i="15"/>
  <c r="O53" i="15"/>
  <c r="V52" i="15"/>
  <c r="R52" i="15"/>
  <c r="W52" i="15" s="1"/>
  <c r="Q52" i="15"/>
  <c r="O52" i="15"/>
  <c r="V51" i="15"/>
  <c r="R51" i="15"/>
  <c r="W51" i="15" s="1"/>
  <c r="Q51" i="15"/>
  <c r="O51" i="15"/>
  <c r="V50" i="15"/>
  <c r="R50" i="15"/>
  <c r="W50" i="15" s="1"/>
  <c r="Q50" i="15"/>
  <c r="O50" i="15"/>
  <c r="V49" i="15"/>
  <c r="R49" i="15"/>
  <c r="W49" i="15" s="1"/>
  <c r="Q49" i="15"/>
  <c r="O49" i="15"/>
  <c r="V48" i="15"/>
  <c r="R48" i="15"/>
  <c r="W48" i="15" s="1"/>
  <c r="Q48" i="15"/>
  <c r="O48" i="15"/>
  <c r="V47" i="15"/>
  <c r="R47" i="15"/>
  <c r="W47" i="15" s="1"/>
  <c r="Q47" i="15"/>
  <c r="O47" i="15"/>
  <c r="V46" i="15"/>
  <c r="R46" i="15"/>
  <c r="W46" i="15" s="1"/>
  <c r="Q46" i="15"/>
  <c r="O46" i="15"/>
  <c r="V45" i="15"/>
  <c r="R45" i="15"/>
  <c r="W45" i="15" s="1"/>
  <c r="Q45" i="15"/>
  <c r="O45" i="15"/>
  <c r="V44" i="15"/>
  <c r="R44" i="15"/>
  <c r="W44" i="15" s="1"/>
  <c r="Q44" i="15"/>
  <c r="O44" i="15"/>
  <c r="V43" i="15"/>
  <c r="R43" i="15"/>
  <c r="W43" i="15" s="1"/>
  <c r="Q43" i="15"/>
  <c r="O43" i="15"/>
  <c r="V42" i="15"/>
  <c r="R42" i="15"/>
  <c r="W42" i="15" s="1"/>
  <c r="Q42" i="15"/>
  <c r="O42" i="15"/>
  <c r="V41" i="15"/>
  <c r="R41" i="15"/>
  <c r="W41" i="15" s="1"/>
  <c r="Q41" i="15"/>
  <c r="O41" i="15"/>
  <c r="V40" i="15"/>
  <c r="R40" i="15"/>
  <c r="W40" i="15" s="1"/>
  <c r="Q40" i="15"/>
  <c r="O40" i="15"/>
  <c r="V39" i="15"/>
  <c r="R39" i="15"/>
  <c r="W39" i="15" s="1"/>
  <c r="Q39" i="15"/>
  <c r="O39" i="15"/>
  <c r="V38" i="15"/>
  <c r="R38" i="15"/>
  <c r="W38" i="15" s="1"/>
  <c r="Q38" i="15"/>
  <c r="O38" i="15"/>
  <c r="V37" i="15"/>
  <c r="R37" i="15"/>
  <c r="W37" i="15" s="1"/>
  <c r="Q37" i="15"/>
  <c r="O37" i="15"/>
  <c r="V36" i="15"/>
  <c r="R36" i="15"/>
  <c r="W36" i="15" s="1"/>
  <c r="Q36" i="15"/>
  <c r="O36" i="15"/>
  <c r="V35" i="15"/>
  <c r="R35" i="15"/>
  <c r="W35" i="15" s="1"/>
  <c r="Q35" i="15"/>
  <c r="O35" i="15"/>
  <c r="V34" i="15"/>
  <c r="R34" i="15"/>
  <c r="W34" i="15" s="1"/>
  <c r="Q34" i="15"/>
  <c r="O34" i="15"/>
  <c r="V33" i="15"/>
  <c r="R33" i="15"/>
  <c r="W33" i="15" s="1"/>
  <c r="Q33" i="15"/>
  <c r="O33" i="15"/>
  <c r="V32" i="15"/>
  <c r="R32" i="15"/>
  <c r="W32" i="15" s="1"/>
  <c r="Q32" i="15"/>
  <c r="O32" i="15"/>
  <c r="V31" i="15"/>
  <c r="R31" i="15"/>
  <c r="W31" i="15" s="1"/>
  <c r="Q31" i="15"/>
  <c r="O31" i="15"/>
  <c r="V30" i="15"/>
  <c r="R30" i="15"/>
  <c r="W30" i="15" s="1"/>
  <c r="Q30" i="15"/>
  <c r="O30" i="15"/>
  <c r="V29" i="15"/>
  <c r="R29" i="15"/>
  <c r="W29" i="15" s="1"/>
  <c r="Q29" i="15"/>
  <c r="O29" i="15"/>
  <c r="V28" i="15"/>
  <c r="R28" i="15"/>
  <c r="W28" i="15" s="1"/>
  <c r="Q28" i="15"/>
  <c r="O28" i="15"/>
  <c r="V27" i="15"/>
  <c r="R27" i="15"/>
  <c r="W27" i="15" s="1"/>
  <c r="Q27" i="15"/>
  <c r="O27" i="15"/>
  <c r="V26" i="15"/>
  <c r="R26" i="15"/>
  <c r="W26" i="15" s="1"/>
  <c r="Q26" i="15"/>
  <c r="O26" i="15"/>
  <c r="V25" i="15"/>
  <c r="R25" i="15"/>
  <c r="W25" i="15" s="1"/>
  <c r="Q25" i="15"/>
  <c r="O25" i="15"/>
  <c r="V24" i="15"/>
  <c r="R24" i="15"/>
  <c r="W24" i="15" s="1"/>
  <c r="Q24" i="15"/>
  <c r="O24" i="15"/>
  <c r="V23" i="15"/>
  <c r="R23" i="15"/>
  <c r="W23" i="15" s="1"/>
  <c r="Q23" i="15"/>
  <c r="O23" i="15"/>
  <c r="V22" i="15"/>
  <c r="R22" i="15"/>
  <c r="W22" i="15" s="1"/>
  <c r="Q22" i="15"/>
  <c r="O22" i="15"/>
  <c r="V21" i="15"/>
  <c r="R21" i="15"/>
  <c r="W21" i="15" s="1"/>
  <c r="Q21" i="15"/>
  <c r="O21" i="15"/>
  <c r="V20" i="15"/>
  <c r="R20" i="15"/>
  <c r="W20" i="15" s="1"/>
  <c r="Q20" i="15"/>
  <c r="O20" i="15"/>
  <c r="V19" i="15"/>
  <c r="R19" i="15"/>
  <c r="W19" i="15" s="1"/>
  <c r="Q19" i="15"/>
  <c r="O19" i="15"/>
  <c r="V18" i="15"/>
  <c r="R18" i="15"/>
  <c r="W18" i="15" s="1"/>
  <c r="Q18" i="15"/>
  <c r="O18" i="15"/>
  <c r="V17" i="15"/>
  <c r="R17" i="15"/>
  <c r="W17" i="15" s="1"/>
  <c r="Q17" i="15"/>
  <c r="O17" i="15"/>
  <c r="V16" i="15"/>
  <c r="R16" i="15"/>
  <c r="W16" i="15" s="1"/>
  <c r="Q16" i="15"/>
  <c r="O16" i="15"/>
  <c r="V15" i="15"/>
  <c r="R15" i="15"/>
  <c r="W15" i="15" s="1"/>
  <c r="Q15" i="15"/>
  <c r="O15" i="15"/>
  <c r="V14" i="15"/>
  <c r="R14" i="15"/>
  <c r="W14" i="15" s="1"/>
  <c r="Q14" i="15"/>
  <c r="O14" i="15"/>
  <c r="V13" i="15"/>
  <c r="R13" i="15"/>
  <c r="W13" i="15" s="1"/>
  <c r="Q13" i="15"/>
  <c r="O13" i="15"/>
  <c r="V12" i="15"/>
  <c r="R12" i="15"/>
  <c r="W12" i="15" s="1"/>
  <c r="Q12" i="15"/>
  <c r="O12" i="15"/>
  <c r="V11" i="15"/>
  <c r="R11" i="15"/>
  <c r="W11" i="15" s="1"/>
  <c r="Q11" i="15"/>
  <c r="O11" i="15"/>
  <c r="V278" i="14"/>
  <c r="R278" i="14"/>
  <c r="W278" i="14" s="1"/>
  <c r="Q278" i="14"/>
  <c r="O278" i="14"/>
  <c r="W277" i="14"/>
  <c r="V277" i="14"/>
  <c r="R277" i="14"/>
  <c r="Q277" i="14"/>
  <c r="O277" i="14"/>
  <c r="V276" i="14"/>
  <c r="R276" i="14"/>
  <c r="W276" i="14" s="1"/>
  <c r="Q276" i="14"/>
  <c r="O276" i="14"/>
  <c r="W275" i="14"/>
  <c r="V275" i="14"/>
  <c r="R275" i="14"/>
  <c r="Q275" i="14"/>
  <c r="O275" i="14"/>
  <c r="V274" i="14"/>
  <c r="R274" i="14"/>
  <c r="W274" i="14" s="1"/>
  <c r="Q274" i="14"/>
  <c r="O274" i="14"/>
  <c r="W273" i="14"/>
  <c r="V273" i="14"/>
  <c r="R273" i="14"/>
  <c r="Q273" i="14"/>
  <c r="O273" i="14"/>
  <c r="V272" i="14"/>
  <c r="R272" i="14"/>
  <c r="W272" i="14" s="1"/>
  <c r="Q272" i="14"/>
  <c r="O272" i="14"/>
  <c r="W271" i="14"/>
  <c r="V271" i="14"/>
  <c r="R271" i="14"/>
  <c r="Q271" i="14"/>
  <c r="O271" i="14"/>
  <c r="V270" i="14"/>
  <c r="R270" i="14"/>
  <c r="W270" i="14" s="1"/>
  <c r="Q270" i="14"/>
  <c r="O270" i="14"/>
  <c r="W269" i="14"/>
  <c r="V269" i="14"/>
  <c r="R269" i="14"/>
  <c r="Q269" i="14"/>
  <c r="O269" i="14"/>
  <c r="V268" i="14"/>
  <c r="R268" i="14"/>
  <c r="W268" i="14" s="1"/>
  <c r="Q268" i="14"/>
  <c r="O268" i="14"/>
  <c r="W267" i="14"/>
  <c r="V267" i="14"/>
  <c r="R267" i="14"/>
  <c r="Q267" i="14"/>
  <c r="O267" i="14"/>
  <c r="V266" i="14"/>
  <c r="R266" i="14"/>
  <c r="W266" i="14" s="1"/>
  <c r="Q266" i="14"/>
  <c r="O266" i="14"/>
  <c r="W265" i="14"/>
  <c r="V265" i="14"/>
  <c r="R265" i="14"/>
  <c r="Q265" i="14"/>
  <c r="O265" i="14"/>
  <c r="V264" i="14"/>
  <c r="R264" i="14"/>
  <c r="W264" i="14" s="1"/>
  <c r="Q264" i="14"/>
  <c r="O264" i="14"/>
  <c r="W263" i="14"/>
  <c r="V263" i="14"/>
  <c r="R263" i="14"/>
  <c r="Q263" i="14"/>
  <c r="O263" i="14"/>
  <c r="V262" i="14"/>
  <c r="R262" i="14"/>
  <c r="W262" i="14" s="1"/>
  <c r="Q262" i="14"/>
  <c r="O262" i="14"/>
  <c r="W261" i="14"/>
  <c r="V261" i="14"/>
  <c r="R261" i="14"/>
  <c r="Q261" i="14"/>
  <c r="O261" i="14"/>
  <c r="V260" i="14"/>
  <c r="R260" i="14"/>
  <c r="W260" i="14" s="1"/>
  <c r="Q260" i="14"/>
  <c r="O260" i="14"/>
  <c r="W259" i="14"/>
  <c r="V259" i="14"/>
  <c r="R259" i="14"/>
  <c r="Q259" i="14"/>
  <c r="O259" i="14"/>
  <c r="V258" i="14"/>
  <c r="R258" i="14"/>
  <c r="W258" i="14" s="1"/>
  <c r="Q258" i="14"/>
  <c r="O258" i="14"/>
  <c r="W257" i="14"/>
  <c r="V257" i="14"/>
  <c r="R257" i="14"/>
  <c r="Q257" i="14"/>
  <c r="O257" i="14"/>
  <c r="V256" i="14"/>
  <c r="R256" i="14"/>
  <c r="W256" i="14" s="1"/>
  <c r="Q256" i="14"/>
  <c r="O256" i="14"/>
  <c r="W255" i="14"/>
  <c r="V255" i="14"/>
  <c r="R255" i="14"/>
  <c r="Q255" i="14"/>
  <c r="O255" i="14"/>
  <c r="V254" i="14"/>
  <c r="R254" i="14"/>
  <c r="W254" i="14" s="1"/>
  <c r="Q254" i="14"/>
  <c r="O254" i="14"/>
  <c r="W253" i="14"/>
  <c r="V253" i="14"/>
  <c r="R253" i="14"/>
  <c r="Q253" i="14"/>
  <c r="O253" i="14"/>
  <c r="V252" i="14"/>
  <c r="R252" i="14"/>
  <c r="W252" i="14" s="1"/>
  <c r="Q252" i="14"/>
  <c r="O252" i="14"/>
  <c r="W251" i="14"/>
  <c r="V251" i="14"/>
  <c r="R251" i="14"/>
  <c r="Q251" i="14"/>
  <c r="O251" i="14"/>
  <c r="V250" i="14"/>
  <c r="R250" i="14"/>
  <c r="W250" i="14" s="1"/>
  <c r="Q250" i="14"/>
  <c r="O250" i="14"/>
  <c r="W249" i="14"/>
  <c r="V249" i="14"/>
  <c r="R249" i="14"/>
  <c r="Q249" i="14"/>
  <c r="O249" i="14"/>
  <c r="V248" i="14"/>
  <c r="R248" i="14"/>
  <c r="W248" i="14" s="1"/>
  <c r="Q248" i="14"/>
  <c r="O248" i="14"/>
  <c r="W247" i="14"/>
  <c r="V247" i="14"/>
  <c r="R247" i="14"/>
  <c r="Q247" i="14"/>
  <c r="O247" i="14"/>
  <c r="V246" i="14"/>
  <c r="R246" i="14"/>
  <c r="W246" i="14" s="1"/>
  <c r="Q246" i="14"/>
  <c r="O246" i="14"/>
  <c r="W245" i="14"/>
  <c r="V245" i="14"/>
  <c r="R245" i="14"/>
  <c r="Q245" i="14"/>
  <c r="O245" i="14"/>
  <c r="V244" i="14"/>
  <c r="R244" i="14"/>
  <c r="W244" i="14" s="1"/>
  <c r="Q244" i="14"/>
  <c r="O244" i="14"/>
  <c r="W243" i="14"/>
  <c r="V243" i="14"/>
  <c r="R243" i="14"/>
  <c r="Q243" i="14"/>
  <c r="O243" i="14"/>
  <c r="V242" i="14"/>
  <c r="R242" i="14"/>
  <c r="W242" i="14" s="1"/>
  <c r="Q242" i="14"/>
  <c r="O242" i="14"/>
  <c r="W241" i="14"/>
  <c r="V241" i="14"/>
  <c r="R241" i="14"/>
  <c r="Q241" i="14"/>
  <c r="O241" i="14"/>
  <c r="V240" i="14"/>
  <c r="R240" i="14"/>
  <c r="W240" i="14" s="1"/>
  <c r="Q240" i="14"/>
  <c r="O240" i="14"/>
  <c r="W239" i="14"/>
  <c r="V239" i="14"/>
  <c r="R239" i="14"/>
  <c r="Q239" i="14"/>
  <c r="O239" i="14"/>
  <c r="V238" i="14"/>
  <c r="R238" i="14"/>
  <c r="W238" i="14" s="1"/>
  <c r="Q238" i="14"/>
  <c r="O238" i="14"/>
  <c r="W237" i="14"/>
  <c r="V237" i="14"/>
  <c r="R237" i="14"/>
  <c r="Q237" i="14"/>
  <c r="O237" i="14"/>
  <c r="V236" i="14"/>
  <c r="R236" i="14"/>
  <c r="W236" i="14" s="1"/>
  <c r="Q236" i="14"/>
  <c r="O236" i="14"/>
  <c r="W235" i="14"/>
  <c r="V235" i="14"/>
  <c r="R235" i="14"/>
  <c r="Q235" i="14"/>
  <c r="O235" i="14"/>
  <c r="V234" i="14"/>
  <c r="R234" i="14"/>
  <c r="W234" i="14" s="1"/>
  <c r="Q234" i="14"/>
  <c r="O234" i="14"/>
  <c r="W233" i="14"/>
  <c r="V233" i="14"/>
  <c r="R233" i="14"/>
  <c r="Q233" i="14"/>
  <c r="O233" i="14"/>
  <c r="V232" i="14"/>
  <c r="R232" i="14"/>
  <c r="W232" i="14" s="1"/>
  <c r="Q232" i="14"/>
  <c r="O232" i="14"/>
  <c r="W231" i="14"/>
  <c r="V231" i="14"/>
  <c r="R231" i="14"/>
  <c r="Q231" i="14"/>
  <c r="O231" i="14"/>
  <c r="V230" i="14"/>
  <c r="R230" i="14"/>
  <c r="W230" i="14" s="1"/>
  <c r="Q230" i="14"/>
  <c r="O230" i="14"/>
  <c r="W229" i="14"/>
  <c r="V229" i="14"/>
  <c r="R229" i="14"/>
  <c r="Q229" i="14"/>
  <c r="O229" i="14"/>
  <c r="V228" i="14"/>
  <c r="R228" i="14"/>
  <c r="W228" i="14" s="1"/>
  <c r="Q228" i="14"/>
  <c r="O228" i="14"/>
  <c r="W227" i="14"/>
  <c r="V227" i="14"/>
  <c r="R227" i="14"/>
  <c r="Q227" i="14"/>
  <c r="O227" i="14"/>
  <c r="V226" i="14"/>
  <c r="R226" i="14"/>
  <c r="W226" i="14" s="1"/>
  <c r="Q226" i="14"/>
  <c r="O226" i="14"/>
  <c r="W225" i="14"/>
  <c r="V225" i="14"/>
  <c r="R225" i="14"/>
  <c r="Q225" i="14"/>
  <c r="O225" i="14"/>
  <c r="V224" i="14"/>
  <c r="R224" i="14"/>
  <c r="W224" i="14" s="1"/>
  <c r="Q224" i="14"/>
  <c r="O224" i="14"/>
  <c r="W223" i="14"/>
  <c r="V223" i="14"/>
  <c r="R223" i="14"/>
  <c r="Q223" i="14"/>
  <c r="O223" i="14"/>
  <c r="V222" i="14"/>
  <c r="R222" i="14"/>
  <c r="W222" i="14" s="1"/>
  <c r="Q222" i="14"/>
  <c r="O222" i="14"/>
  <c r="W221" i="14"/>
  <c r="V221" i="14"/>
  <c r="R221" i="14"/>
  <c r="Q221" i="14"/>
  <c r="O221" i="14"/>
  <c r="V220" i="14"/>
  <c r="R220" i="14"/>
  <c r="W220" i="14" s="1"/>
  <c r="Q220" i="14"/>
  <c r="O220" i="14"/>
  <c r="W219" i="14"/>
  <c r="V219" i="14"/>
  <c r="R219" i="14"/>
  <c r="Q219" i="14"/>
  <c r="O219" i="14"/>
  <c r="V218" i="14"/>
  <c r="R218" i="14"/>
  <c r="W218" i="14" s="1"/>
  <c r="Q218" i="14"/>
  <c r="O218" i="14"/>
  <c r="W217" i="14"/>
  <c r="V217" i="14"/>
  <c r="R217" i="14"/>
  <c r="Q217" i="14"/>
  <c r="O217" i="14"/>
  <c r="V216" i="14"/>
  <c r="R216" i="14"/>
  <c r="W216" i="14" s="1"/>
  <c r="Q216" i="14"/>
  <c r="O216" i="14"/>
  <c r="W215" i="14"/>
  <c r="V215" i="14"/>
  <c r="R215" i="14"/>
  <c r="Q215" i="14"/>
  <c r="O215" i="14"/>
  <c r="V214" i="14"/>
  <c r="R214" i="14"/>
  <c r="W214" i="14" s="1"/>
  <c r="Q214" i="14"/>
  <c r="O214" i="14"/>
  <c r="W213" i="14"/>
  <c r="V213" i="14"/>
  <c r="R213" i="14"/>
  <c r="Q213" i="14"/>
  <c r="O213" i="14"/>
  <c r="V212" i="14"/>
  <c r="R212" i="14"/>
  <c r="W212" i="14" s="1"/>
  <c r="Q212" i="14"/>
  <c r="O212" i="14"/>
  <c r="W211" i="14"/>
  <c r="V211" i="14"/>
  <c r="R211" i="14"/>
  <c r="Q211" i="14"/>
  <c r="O211" i="14"/>
  <c r="V210" i="14"/>
  <c r="R210" i="14"/>
  <c r="W210" i="14" s="1"/>
  <c r="Q210" i="14"/>
  <c r="O210" i="14"/>
  <c r="W209" i="14"/>
  <c r="V209" i="14"/>
  <c r="R209" i="14"/>
  <c r="Q209" i="14"/>
  <c r="O209" i="14"/>
  <c r="V208" i="14"/>
  <c r="R208" i="14"/>
  <c r="W208" i="14" s="1"/>
  <c r="Q208" i="14"/>
  <c r="O208" i="14"/>
  <c r="W207" i="14"/>
  <c r="V207" i="14"/>
  <c r="R207" i="14"/>
  <c r="Q207" i="14"/>
  <c r="O207" i="14"/>
  <c r="V206" i="14"/>
  <c r="R206" i="14"/>
  <c r="W206" i="14" s="1"/>
  <c r="Q206" i="14"/>
  <c r="O206" i="14"/>
  <c r="W205" i="14"/>
  <c r="V205" i="14"/>
  <c r="R205" i="14"/>
  <c r="Q205" i="14"/>
  <c r="O205" i="14"/>
  <c r="V204" i="14"/>
  <c r="R204" i="14"/>
  <c r="W204" i="14" s="1"/>
  <c r="Q204" i="14"/>
  <c r="O204" i="14"/>
  <c r="W203" i="14"/>
  <c r="V203" i="14"/>
  <c r="R203" i="14"/>
  <c r="Q203" i="14"/>
  <c r="O203" i="14"/>
  <c r="V202" i="14"/>
  <c r="R202" i="14"/>
  <c r="W202" i="14" s="1"/>
  <c r="Q202" i="14"/>
  <c r="O202" i="14"/>
  <c r="W201" i="14"/>
  <c r="V201" i="14"/>
  <c r="R201" i="14"/>
  <c r="Q201" i="14"/>
  <c r="O201" i="14"/>
  <c r="V200" i="14"/>
  <c r="R200" i="14"/>
  <c r="W200" i="14" s="1"/>
  <c r="Q200" i="14"/>
  <c r="O200" i="14"/>
  <c r="W199" i="14"/>
  <c r="V199" i="14"/>
  <c r="R199" i="14"/>
  <c r="Q199" i="14"/>
  <c r="O199" i="14"/>
  <c r="V198" i="14"/>
  <c r="R198" i="14"/>
  <c r="W198" i="14" s="1"/>
  <c r="Q198" i="14"/>
  <c r="O198" i="14"/>
  <c r="W197" i="14"/>
  <c r="V197" i="14"/>
  <c r="R197" i="14"/>
  <c r="Q197" i="14"/>
  <c r="O197" i="14"/>
  <c r="V196" i="14"/>
  <c r="R196" i="14"/>
  <c r="W196" i="14" s="1"/>
  <c r="Q196" i="14"/>
  <c r="O196" i="14"/>
  <c r="W195" i="14"/>
  <c r="V195" i="14"/>
  <c r="R195" i="14"/>
  <c r="Q195" i="14"/>
  <c r="O195" i="14"/>
  <c r="V194" i="14"/>
  <c r="R194" i="14"/>
  <c r="W194" i="14" s="1"/>
  <c r="Q194" i="14"/>
  <c r="O194" i="14"/>
  <c r="W193" i="14"/>
  <c r="V193" i="14"/>
  <c r="R193" i="14"/>
  <c r="Q193" i="14"/>
  <c r="O193" i="14"/>
  <c r="V192" i="14"/>
  <c r="R192" i="14"/>
  <c r="W192" i="14" s="1"/>
  <c r="Q192" i="14"/>
  <c r="O192" i="14"/>
  <c r="W191" i="14"/>
  <c r="V191" i="14"/>
  <c r="R191" i="14"/>
  <c r="Q191" i="14"/>
  <c r="O191" i="14"/>
  <c r="V190" i="14"/>
  <c r="R190" i="14"/>
  <c r="W190" i="14" s="1"/>
  <c r="Q190" i="14"/>
  <c r="O190" i="14"/>
  <c r="W189" i="14"/>
  <c r="V189" i="14"/>
  <c r="R189" i="14"/>
  <c r="Q189" i="14"/>
  <c r="O189" i="14"/>
  <c r="V188" i="14"/>
  <c r="R188" i="14"/>
  <c r="W188" i="14" s="1"/>
  <c r="Q188" i="14"/>
  <c r="O188" i="14"/>
  <c r="W187" i="14"/>
  <c r="V187" i="14"/>
  <c r="R187" i="14"/>
  <c r="Q187" i="14"/>
  <c r="O187" i="14"/>
  <c r="V186" i="14"/>
  <c r="R186" i="14"/>
  <c r="W186" i="14" s="1"/>
  <c r="Q186" i="14"/>
  <c r="O186" i="14"/>
  <c r="W185" i="14"/>
  <c r="V185" i="14"/>
  <c r="R185" i="14"/>
  <c r="Q185" i="14"/>
  <c r="O185" i="14"/>
  <c r="V184" i="14"/>
  <c r="R184" i="14"/>
  <c r="W184" i="14" s="1"/>
  <c r="Q184" i="14"/>
  <c r="O184" i="14"/>
  <c r="W183" i="14"/>
  <c r="V183" i="14"/>
  <c r="R183" i="14"/>
  <c r="Q183" i="14"/>
  <c r="O183" i="14"/>
  <c r="V182" i="14"/>
  <c r="R182" i="14"/>
  <c r="W182" i="14" s="1"/>
  <c r="Q182" i="14"/>
  <c r="O182" i="14"/>
  <c r="W181" i="14"/>
  <c r="V181" i="14"/>
  <c r="R181" i="14"/>
  <c r="Q181" i="14"/>
  <c r="O181" i="14"/>
  <c r="V180" i="14"/>
  <c r="R180" i="14"/>
  <c r="W180" i="14" s="1"/>
  <c r="Q180" i="14"/>
  <c r="O180" i="14"/>
  <c r="W179" i="14"/>
  <c r="V179" i="14"/>
  <c r="R179" i="14"/>
  <c r="Q179" i="14"/>
  <c r="O179" i="14"/>
  <c r="V178" i="14"/>
  <c r="R178" i="14"/>
  <c r="W178" i="14" s="1"/>
  <c r="Q178" i="14"/>
  <c r="O178" i="14"/>
  <c r="W177" i="14"/>
  <c r="V177" i="14"/>
  <c r="R177" i="14"/>
  <c r="Q177" i="14"/>
  <c r="O177" i="14"/>
  <c r="V176" i="14"/>
  <c r="R176" i="14"/>
  <c r="W176" i="14" s="1"/>
  <c r="Q176" i="14"/>
  <c r="O176" i="14"/>
  <c r="W175" i="14"/>
  <c r="V175" i="14"/>
  <c r="R175" i="14"/>
  <c r="Q175" i="14"/>
  <c r="O175" i="14"/>
  <c r="V174" i="14"/>
  <c r="R174" i="14"/>
  <c r="W174" i="14" s="1"/>
  <c r="Q174" i="14"/>
  <c r="O174" i="14"/>
  <c r="W173" i="14"/>
  <c r="V173" i="14"/>
  <c r="R173" i="14"/>
  <c r="Q173" i="14"/>
  <c r="O173" i="14"/>
  <c r="V172" i="14"/>
  <c r="R172" i="14"/>
  <c r="W172" i="14" s="1"/>
  <c r="Q172" i="14"/>
  <c r="O172" i="14"/>
  <c r="W171" i="14"/>
  <c r="V171" i="14"/>
  <c r="R171" i="14"/>
  <c r="Q171" i="14"/>
  <c r="O171" i="14"/>
  <c r="V170" i="14"/>
  <c r="R170" i="14"/>
  <c r="W170" i="14" s="1"/>
  <c r="Q170" i="14"/>
  <c r="O170" i="14"/>
  <c r="W169" i="14"/>
  <c r="V169" i="14"/>
  <c r="R169" i="14"/>
  <c r="Q169" i="14"/>
  <c r="O169" i="14"/>
  <c r="V168" i="14"/>
  <c r="R168" i="14"/>
  <c r="W168" i="14" s="1"/>
  <c r="Q168" i="14"/>
  <c r="O168" i="14"/>
  <c r="W167" i="14"/>
  <c r="V167" i="14"/>
  <c r="R167" i="14"/>
  <c r="Q167" i="14"/>
  <c r="O167" i="14"/>
  <c r="V166" i="14"/>
  <c r="R166" i="14"/>
  <c r="W166" i="14" s="1"/>
  <c r="Q166" i="14"/>
  <c r="O166" i="14"/>
  <c r="W165" i="14"/>
  <c r="V165" i="14"/>
  <c r="R165" i="14"/>
  <c r="Q165" i="14"/>
  <c r="O165" i="14"/>
  <c r="V164" i="14"/>
  <c r="R164" i="14"/>
  <c r="W164" i="14" s="1"/>
  <c r="Q164" i="14"/>
  <c r="O164" i="14"/>
  <c r="W163" i="14"/>
  <c r="V163" i="14"/>
  <c r="R163" i="14"/>
  <c r="Q163" i="14"/>
  <c r="O163" i="14"/>
  <c r="V162" i="14"/>
  <c r="R162" i="14"/>
  <c r="W162" i="14" s="1"/>
  <c r="Q162" i="14"/>
  <c r="O162" i="14"/>
  <c r="W161" i="14"/>
  <c r="V161" i="14"/>
  <c r="R161" i="14"/>
  <c r="Q161" i="14"/>
  <c r="O161" i="14"/>
  <c r="V160" i="14"/>
  <c r="R160" i="14"/>
  <c r="W160" i="14" s="1"/>
  <c r="Q160" i="14"/>
  <c r="O160" i="14"/>
  <c r="W159" i="14"/>
  <c r="V159" i="14"/>
  <c r="R159" i="14"/>
  <c r="Q159" i="14"/>
  <c r="O159" i="14"/>
  <c r="V158" i="14"/>
  <c r="R158" i="14"/>
  <c r="W158" i="14" s="1"/>
  <c r="Q158" i="14"/>
  <c r="O158" i="14"/>
  <c r="W157" i="14"/>
  <c r="V157" i="14"/>
  <c r="R157" i="14"/>
  <c r="Q157" i="14"/>
  <c r="O157" i="14"/>
  <c r="V156" i="14"/>
  <c r="R156" i="14"/>
  <c r="W156" i="14" s="1"/>
  <c r="Q156" i="14"/>
  <c r="O156" i="14"/>
  <c r="W155" i="14"/>
  <c r="V155" i="14"/>
  <c r="R155" i="14"/>
  <c r="Q155" i="14"/>
  <c r="O155" i="14"/>
  <c r="V154" i="14"/>
  <c r="R154" i="14"/>
  <c r="W154" i="14" s="1"/>
  <c r="Q154" i="14"/>
  <c r="O154" i="14"/>
  <c r="W153" i="14"/>
  <c r="V153" i="14"/>
  <c r="R153" i="14"/>
  <c r="Q153" i="14"/>
  <c r="O153" i="14"/>
  <c r="V152" i="14"/>
  <c r="R152" i="14"/>
  <c r="W152" i="14" s="1"/>
  <c r="Q152" i="14"/>
  <c r="O152" i="14"/>
  <c r="W151" i="14"/>
  <c r="V151" i="14"/>
  <c r="R151" i="14"/>
  <c r="Q151" i="14"/>
  <c r="O151" i="14"/>
  <c r="V150" i="14"/>
  <c r="R150" i="14"/>
  <c r="W150" i="14" s="1"/>
  <c r="Q150" i="14"/>
  <c r="O150" i="14"/>
  <c r="W149" i="14"/>
  <c r="V149" i="14"/>
  <c r="R149" i="14"/>
  <c r="Q149" i="14"/>
  <c r="O149" i="14"/>
  <c r="V148" i="14"/>
  <c r="R148" i="14"/>
  <c r="W148" i="14" s="1"/>
  <c r="Q148" i="14"/>
  <c r="O148" i="14"/>
  <c r="W147" i="14"/>
  <c r="V147" i="14"/>
  <c r="R147" i="14"/>
  <c r="Q147" i="14"/>
  <c r="O147" i="14"/>
  <c r="V146" i="14"/>
  <c r="R146" i="14"/>
  <c r="W146" i="14" s="1"/>
  <c r="Q146" i="14"/>
  <c r="O146" i="14"/>
  <c r="W145" i="14"/>
  <c r="V145" i="14"/>
  <c r="R145" i="14"/>
  <c r="Q145" i="14"/>
  <c r="O145" i="14"/>
  <c r="V144" i="14"/>
  <c r="R144" i="14"/>
  <c r="W144" i="14" s="1"/>
  <c r="Q144" i="14"/>
  <c r="O144" i="14"/>
  <c r="W143" i="14"/>
  <c r="V143" i="14"/>
  <c r="R143" i="14"/>
  <c r="Q143" i="14"/>
  <c r="O143" i="14"/>
  <c r="V142" i="14"/>
  <c r="R142" i="14"/>
  <c r="W142" i="14" s="1"/>
  <c r="Q142" i="14"/>
  <c r="O142" i="14"/>
  <c r="W141" i="14"/>
  <c r="V141" i="14"/>
  <c r="R141" i="14"/>
  <c r="Q141" i="14"/>
  <c r="O141" i="14"/>
  <c r="V140" i="14"/>
  <c r="R140" i="14"/>
  <c r="W140" i="14" s="1"/>
  <c r="Q140" i="14"/>
  <c r="O140" i="14"/>
  <c r="W139" i="14"/>
  <c r="V139" i="14"/>
  <c r="R139" i="14"/>
  <c r="Q139" i="14"/>
  <c r="O139" i="14"/>
  <c r="V138" i="14"/>
  <c r="R138" i="14"/>
  <c r="W138" i="14" s="1"/>
  <c r="Q138" i="14"/>
  <c r="O138" i="14"/>
  <c r="W137" i="14"/>
  <c r="V137" i="14"/>
  <c r="R137" i="14"/>
  <c r="Q137" i="14"/>
  <c r="O137" i="14"/>
  <c r="V136" i="14"/>
  <c r="R136" i="14"/>
  <c r="W136" i="14" s="1"/>
  <c r="Q136" i="14"/>
  <c r="O136" i="14"/>
  <c r="V135" i="14"/>
  <c r="R135" i="14"/>
  <c r="W135" i="14" s="1"/>
  <c r="Q135" i="14"/>
  <c r="O135" i="14"/>
  <c r="W134" i="14"/>
  <c r="V134" i="14"/>
  <c r="R134" i="14"/>
  <c r="Q134" i="14"/>
  <c r="O134" i="14"/>
  <c r="V133" i="14"/>
  <c r="R133" i="14"/>
  <c r="W133" i="14" s="1"/>
  <c r="Q133" i="14"/>
  <c r="O133" i="14"/>
  <c r="V132" i="14"/>
  <c r="R132" i="14"/>
  <c r="W132" i="14" s="1"/>
  <c r="Q132" i="14"/>
  <c r="O132" i="14"/>
  <c r="W131" i="14"/>
  <c r="V131" i="14"/>
  <c r="R131" i="14"/>
  <c r="Q131" i="14"/>
  <c r="O131" i="14"/>
  <c r="V130" i="14"/>
  <c r="R130" i="14"/>
  <c r="W130" i="14" s="1"/>
  <c r="Q130" i="14"/>
  <c r="O130" i="14"/>
  <c r="W129" i="14"/>
  <c r="V129" i="14"/>
  <c r="R129" i="14"/>
  <c r="Q129" i="14"/>
  <c r="O129" i="14"/>
  <c r="V128" i="14"/>
  <c r="R128" i="14"/>
  <c r="W128" i="14" s="1"/>
  <c r="Q128" i="14"/>
  <c r="O128" i="14"/>
  <c r="W127" i="14"/>
  <c r="V127" i="14"/>
  <c r="R127" i="14"/>
  <c r="Q127" i="14"/>
  <c r="O127" i="14"/>
  <c r="W126" i="14"/>
  <c r="V126" i="14"/>
  <c r="R126" i="14"/>
  <c r="Q126" i="14"/>
  <c r="O126" i="14"/>
  <c r="V125" i="14"/>
  <c r="R125" i="14"/>
  <c r="W125" i="14" s="1"/>
  <c r="Q125" i="14"/>
  <c r="O125" i="14"/>
  <c r="V124" i="14"/>
  <c r="R124" i="14"/>
  <c r="W124" i="14" s="1"/>
  <c r="Q124" i="14"/>
  <c r="O124" i="14"/>
  <c r="W123" i="14"/>
  <c r="V123" i="14"/>
  <c r="R123" i="14"/>
  <c r="Q123" i="14"/>
  <c r="O123" i="14"/>
  <c r="V122" i="14"/>
  <c r="R122" i="14"/>
  <c r="W122" i="14" s="1"/>
  <c r="Q122" i="14"/>
  <c r="O122" i="14"/>
  <c r="W121" i="14"/>
  <c r="V121" i="14"/>
  <c r="R121" i="14"/>
  <c r="Q121" i="14"/>
  <c r="O121" i="14"/>
  <c r="W120" i="14"/>
  <c r="V120" i="14"/>
  <c r="R120" i="14"/>
  <c r="Q120" i="14"/>
  <c r="O120" i="14"/>
  <c r="W119" i="14"/>
  <c r="V119" i="14"/>
  <c r="R119" i="14"/>
  <c r="Q119" i="14"/>
  <c r="O119" i="14"/>
  <c r="W118" i="14"/>
  <c r="V118" i="14"/>
  <c r="R118" i="14"/>
  <c r="Q118" i="14"/>
  <c r="O118" i="14"/>
  <c r="V117" i="14"/>
  <c r="R117" i="14"/>
  <c r="W117" i="14" s="1"/>
  <c r="Q117" i="14"/>
  <c r="O117" i="14"/>
  <c r="W116" i="14"/>
  <c r="V116" i="14"/>
  <c r="R116" i="14"/>
  <c r="Q116" i="14"/>
  <c r="O116" i="14"/>
  <c r="V115" i="14"/>
  <c r="R115" i="14"/>
  <c r="W115" i="14" s="1"/>
  <c r="Q115" i="14"/>
  <c r="O115" i="14"/>
  <c r="V114" i="14"/>
  <c r="R114" i="14"/>
  <c r="W114" i="14" s="1"/>
  <c r="Q114" i="14"/>
  <c r="O114" i="14"/>
  <c r="W113" i="14"/>
  <c r="V113" i="14"/>
  <c r="R113" i="14"/>
  <c r="Q113" i="14"/>
  <c r="O113" i="14"/>
  <c r="W112" i="14"/>
  <c r="V112" i="14"/>
  <c r="R112" i="14"/>
  <c r="Q112" i="14"/>
  <c r="O112" i="14"/>
  <c r="V111" i="14"/>
  <c r="R111" i="14"/>
  <c r="W111" i="14" s="1"/>
  <c r="Q111" i="14"/>
  <c r="O111" i="14"/>
  <c r="W110" i="14"/>
  <c r="V110" i="14"/>
  <c r="R110" i="14"/>
  <c r="Q110" i="14"/>
  <c r="O110" i="14"/>
  <c r="V109" i="14"/>
  <c r="R109" i="14"/>
  <c r="W109" i="14" s="1"/>
  <c r="Q109" i="14"/>
  <c r="O109" i="14"/>
  <c r="V108" i="14"/>
  <c r="R108" i="14"/>
  <c r="W108" i="14" s="1"/>
  <c r="Q108" i="14"/>
  <c r="O108" i="14"/>
  <c r="W107" i="14"/>
  <c r="V107" i="14"/>
  <c r="R107" i="14"/>
  <c r="Q107" i="14"/>
  <c r="O107" i="14"/>
  <c r="V106" i="14"/>
  <c r="R106" i="14"/>
  <c r="W106" i="14" s="1"/>
  <c r="Q106" i="14"/>
  <c r="O106" i="14"/>
  <c r="W105" i="14"/>
  <c r="V105" i="14"/>
  <c r="R105" i="14"/>
  <c r="Q105" i="14"/>
  <c r="O105" i="14"/>
  <c r="V104" i="14"/>
  <c r="R104" i="14"/>
  <c r="W104" i="14" s="1"/>
  <c r="Q104" i="14"/>
  <c r="O104" i="14"/>
  <c r="W103" i="14"/>
  <c r="V103" i="14"/>
  <c r="R103" i="14"/>
  <c r="Q103" i="14"/>
  <c r="O103" i="14"/>
  <c r="V102" i="14"/>
  <c r="R102" i="14"/>
  <c r="W102" i="14" s="1"/>
  <c r="Q102" i="14"/>
  <c r="O102" i="14"/>
  <c r="W101" i="14"/>
  <c r="V101" i="14"/>
  <c r="R101" i="14"/>
  <c r="Q101" i="14"/>
  <c r="O101" i="14"/>
  <c r="V100" i="14"/>
  <c r="R100" i="14"/>
  <c r="W100" i="14" s="1"/>
  <c r="Q100" i="14"/>
  <c r="O100" i="14"/>
  <c r="W99" i="14"/>
  <c r="V99" i="14"/>
  <c r="R99" i="14"/>
  <c r="Q99" i="14"/>
  <c r="O99" i="14"/>
  <c r="V98" i="14"/>
  <c r="R98" i="14"/>
  <c r="W98" i="14" s="1"/>
  <c r="Q98" i="14"/>
  <c r="O98" i="14"/>
  <c r="W97" i="14"/>
  <c r="V97" i="14"/>
  <c r="R97" i="14"/>
  <c r="Q97" i="14"/>
  <c r="O97" i="14"/>
  <c r="V96" i="14"/>
  <c r="R96" i="14"/>
  <c r="W96" i="14" s="1"/>
  <c r="Q96" i="14"/>
  <c r="O96" i="14"/>
  <c r="W95" i="14"/>
  <c r="V95" i="14"/>
  <c r="R95" i="14"/>
  <c r="Q95" i="14"/>
  <c r="O95" i="14"/>
  <c r="V94" i="14"/>
  <c r="R94" i="14"/>
  <c r="W94" i="14" s="1"/>
  <c r="Q94" i="14"/>
  <c r="O94" i="14"/>
  <c r="W93" i="14"/>
  <c r="V93" i="14"/>
  <c r="R93" i="14"/>
  <c r="Q93" i="14"/>
  <c r="O93" i="14"/>
  <c r="V92" i="14"/>
  <c r="R92" i="14"/>
  <c r="W92" i="14" s="1"/>
  <c r="Q92" i="14"/>
  <c r="O92" i="14"/>
  <c r="W91" i="14"/>
  <c r="V91" i="14"/>
  <c r="R91" i="14"/>
  <c r="Q91" i="14"/>
  <c r="O91" i="14"/>
  <c r="V90" i="14"/>
  <c r="R90" i="14"/>
  <c r="W90" i="14" s="1"/>
  <c r="Q90" i="14"/>
  <c r="O90" i="14"/>
  <c r="W89" i="14"/>
  <c r="V89" i="14"/>
  <c r="R89" i="14"/>
  <c r="Q89" i="14"/>
  <c r="O89" i="14"/>
  <c r="V88" i="14"/>
  <c r="R88" i="14"/>
  <c r="W88" i="14" s="1"/>
  <c r="Q88" i="14"/>
  <c r="O88" i="14"/>
  <c r="W87" i="14"/>
  <c r="V87" i="14"/>
  <c r="R87" i="14"/>
  <c r="Q87" i="14"/>
  <c r="O87" i="14"/>
  <c r="V86" i="14"/>
  <c r="R86" i="14"/>
  <c r="W86" i="14" s="1"/>
  <c r="Q86" i="14"/>
  <c r="O86" i="14"/>
  <c r="W85" i="14"/>
  <c r="V85" i="14"/>
  <c r="R85" i="14"/>
  <c r="Q85" i="14"/>
  <c r="O85" i="14"/>
  <c r="V84" i="14"/>
  <c r="R84" i="14"/>
  <c r="W84" i="14" s="1"/>
  <c r="Q84" i="14"/>
  <c r="O84" i="14"/>
  <c r="W83" i="14"/>
  <c r="V83" i="14"/>
  <c r="R83" i="14"/>
  <c r="Q83" i="14"/>
  <c r="O83" i="14"/>
  <c r="V82" i="14"/>
  <c r="R82" i="14"/>
  <c r="W82" i="14" s="1"/>
  <c r="Q82" i="14"/>
  <c r="O82" i="14"/>
  <c r="W81" i="14"/>
  <c r="V81" i="14"/>
  <c r="R81" i="14"/>
  <c r="Q81" i="14"/>
  <c r="O81" i="14"/>
  <c r="V80" i="14"/>
  <c r="R80" i="14"/>
  <c r="W80" i="14" s="1"/>
  <c r="Q80" i="14"/>
  <c r="O80" i="14"/>
  <c r="W79" i="14"/>
  <c r="V79" i="14"/>
  <c r="R79" i="14"/>
  <c r="Q79" i="14"/>
  <c r="O79" i="14"/>
  <c r="V78" i="14"/>
  <c r="R78" i="14"/>
  <c r="W78" i="14" s="1"/>
  <c r="Q78" i="14"/>
  <c r="O78" i="14"/>
  <c r="W77" i="14"/>
  <c r="V77" i="14"/>
  <c r="R77" i="14"/>
  <c r="Q77" i="14"/>
  <c r="O77" i="14"/>
  <c r="V76" i="14"/>
  <c r="R76" i="14"/>
  <c r="W76" i="14" s="1"/>
  <c r="Q76" i="14"/>
  <c r="O76" i="14"/>
  <c r="W75" i="14"/>
  <c r="V75" i="14"/>
  <c r="R75" i="14"/>
  <c r="Q75" i="14"/>
  <c r="O75" i="14"/>
  <c r="V74" i="14"/>
  <c r="R74" i="14"/>
  <c r="W74" i="14" s="1"/>
  <c r="Q74" i="14"/>
  <c r="O74" i="14"/>
  <c r="W73" i="14"/>
  <c r="V73" i="14"/>
  <c r="R73" i="14"/>
  <c r="Q73" i="14"/>
  <c r="O73" i="14"/>
  <c r="V72" i="14"/>
  <c r="R72" i="14"/>
  <c r="W72" i="14" s="1"/>
  <c r="Q72" i="14"/>
  <c r="O72" i="14"/>
  <c r="W71" i="14"/>
  <c r="V71" i="14"/>
  <c r="R71" i="14"/>
  <c r="Q71" i="14"/>
  <c r="O71" i="14"/>
  <c r="V70" i="14"/>
  <c r="R70" i="14"/>
  <c r="W70" i="14" s="1"/>
  <c r="Q70" i="14"/>
  <c r="O70" i="14"/>
  <c r="W69" i="14"/>
  <c r="V69" i="14"/>
  <c r="R69" i="14"/>
  <c r="Q69" i="14"/>
  <c r="O69" i="14"/>
  <c r="V68" i="14"/>
  <c r="R68" i="14"/>
  <c r="W68" i="14" s="1"/>
  <c r="Q68" i="14"/>
  <c r="O68" i="14"/>
  <c r="W67" i="14"/>
  <c r="V67" i="14"/>
  <c r="R67" i="14"/>
  <c r="Q67" i="14"/>
  <c r="O67" i="14"/>
  <c r="V66" i="14"/>
  <c r="R66" i="14"/>
  <c r="W66" i="14" s="1"/>
  <c r="Q66" i="14"/>
  <c r="O66" i="14"/>
  <c r="W65" i="14"/>
  <c r="V65" i="14"/>
  <c r="R65" i="14"/>
  <c r="Q65" i="14"/>
  <c r="O65" i="14"/>
  <c r="V64" i="14"/>
  <c r="R64" i="14"/>
  <c r="W64" i="14" s="1"/>
  <c r="Q64" i="14"/>
  <c r="O64" i="14"/>
  <c r="W63" i="14"/>
  <c r="V63" i="14"/>
  <c r="R63" i="14"/>
  <c r="Q63" i="14"/>
  <c r="O63" i="14"/>
  <c r="V62" i="14"/>
  <c r="R62" i="14"/>
  <c r="W62" i="14" s="1"/>
  <c r="Q62" i="14"/>
  <c r="O62" i="14"/>
  <c r="W61" i="14"/>
  <c r="V61" i="14"/>
  <c r="R61" i="14"/>
  <c r="Q61" i="14"/>
  <c r="O61" i="14"/>
  <c r="V60" i="14"/>
  <c r="R60" i="14"/>
  <c r="W60" i="14" s="1"/>
  <c r="Q60" i="14"/>
  <c r="O60" i="14"/>
  <c r="W59" i="14"/>
  <c r="V59" i="14"/>
  <c r="R59" i="14"/>
  <c r="Q59" i="14"/>
  <c r="O59" i="14"/>
  <c r="V58" i="14"/>
  <c r="R58" i="14"/>
  <c r="W58" i="14" s="1"/>
  <c r="Q58" i="14"/>
  <c r="O58" i="14"/>
  <c r="W57" i="14"/>
  <c r="V57" i="14"/>
  <c r="R57" i="14"/>
  <c r="Q57" i="14"/>
  <c r="O57" i="14"/>
  <c r="V56" i="14"/>
  <c r="R56" i="14"/>
  <c r="W56" i="14" s="1"/>
  <c r="Q56" i="14"/>
  <c r="O56" i="14"/>
  <c r="W55" i="14"/>
  <c r="V55" i="14"/>
  <c r="R55" i="14"/>
  <c r="Q55" i="14"/>
  <c r="O55" i="14"/>
  <c r="V54" i="14"/>
  <c r="R54" i="14"/>
  <c r="W54" i="14" s="1"/>
  <c r="Q54" i="14"/>
  <c r="O54" i="14"/>
  <c r="W53" i="14"/>
  <c r="V53" i="14"/>
  <c r="R53" i="14"/>
  <c r="Q53" i="14"/>
  <c r="O53" i="14"/>
  <c r="V52" i="14"/>
  <c r="R52" i="14"/>
  <c r="W52" i="14" s="1"/>
  <c r="Q52" i="14"/>
  <c r="O52" i="14"/>
  <c r="W51" i="14"/>
  <c r="V51" i="14"/>
  <c r="R51" i="14"/>
  <c r="Q51" i="14"/>
  <c r="O51" i="14"/>
  <c r="V50" i="14"/>
  <c r="R50" i="14"/>
  <c r="W50" i="14" s="1"/>
  <c r="Q50" i="14"/>
  <c r="O50" i="14"/>
  <c r="W49" i="14"/>
  <c r="V49" i="14"/>
  <c r="R49" i="14"/>
  <c r="Q49" i="14"/>
  <c r="O49" i="14"/>
  <c r="V48" i="14"/>
  <c r="R48" i="14"/>
  <c r="W48" i="14" s="1"/>
  <c r="Q48" i="14"/>
  <c r="O48" i="14"/>
  <c r="W47" i="14"/>
  <c r="V47" i="14"/>
  <c r="R47" i="14"/>
  <c r="Q47" i="14"/>
  <c r="O47" i="14"/>
  <c r="V46" i="14"/>
  <c r="R46" i="14"/>
  <c r="W46" i="14" s="1"/>
  <c r="Q46" i="14"/>
  <c r="O46" i="14"/>
  <c r="W45" i="14"/>
  <c r="V45" i="14"/>
  <c r="R45" i="14"/>
  <c r="Q45" i="14"/>
  <c r="O45" i="14"/>
  <c r="V44" i="14"/>
  <c r="R44" i="14"/>
  <c r="W44" i="14" s="1"/>
  <c r="Q44" i="14"/>
  <c r="O44" i="14"/>
  <c r="W43" i="14"/>
  <c r="V43" i="14"/>
  <c r="R43" i="14"/>
  <c r="Q43" i="14"/>
  <c r="O43" i="14"/>
  <c r="V42" i="14"/>
  <c r="R42" i="14"/>
  <c r="W42" i="14" s="1"/>
  <c r="Q42" i="14"/>
  <c r="O42" i="14"/>
  <c r="W41" i="14"/>
  <c r="V41" i="14"/>
  <c r="R41" i="14"/>
  <c r="Q41" i="14"/>
  <c r="O41" i="14"/>
  <c r="V40" i="14"/>
  <c r="R40" i="14"/>
  <c r="W40" i="14" s="1"/>
  <c r="Q40" i="14"/>
  <c r="O40" i="14"/>
  <c r="W39" i="14"/>
  <c r="V39" i="14"/>
  <c r="R39" i="14"/>
  <c r="Q39" i="14"/>
  <c r="O39" i="14"/>
  <c r="V38" i="14"/>
  <c r="R38" i="14"/>
  <c r="W38" i="14" s="1"/>
  <c r="Q38" i="14"/>
  <c r="O38" i="14"/>
  <c r="W37" i="14"/>
  <c r="V37" i="14"/>
  <c r="R37" i="14"/>
  <c r="Q37" i="14"/>
  <c r="O37" i="14"/>
  <c r="V36" i="14"/>
  <c r="R36" i="14"/>
  <c r="W36" i="14" s="1"/>
  <c r="Q36" i="14"/>
  <c r="O36" i="14"/>
  <c r="W35" i="14"/>
  <c r="V35" i="14"/>
  <c r="R35" i="14"/>
  <c r="Q35" i="14"/>
  <c r="O35" i="14"/>
  <c r="V34" i="14"/>
  <c r="R34" i="14"/>
  <c r="W34" i="14" s="1"/>
  <c r="Q34" i="14"/>
  <c r="O34" i="14"/>
  <c r="W33" i="14"/>
  <c r="V33" i="14"/>
  <c r="R33" i="14"/>
  <c r="Q33" i="14"/>
  <c r="O33" i="14"/>
  <c r="V32" i="14"/>
  <c r="R32" i="14"/>
  <c r="W32" i="14" s="1"/>
  <c r="Q32" i="14"/>
  <c r="O32" i="14"/>
  <c r="W31" i="14"/>
  <c r="V31" i="14"/>
  <c r="R31" i="14"/>
  <c r="Q31" i="14"/>
  <c r="O31" i="14"/>
  <c r="V30" i="14"/>
  <c r="R30" i="14"/>
  <c r="W30" i="14" s="1"/>
  <c r="Q30" i="14"/>
  <c r="O30" i="14"/>
  <c r="W29" i="14"/>
  <c r="V29" i="14"/>
  <c r="R29" i="14"/>
  <c r="Q29" i="14"/>
  <c r="O29" i="14"/>
  <c r="V28" i="14"/>
  <c r="R28" i="14"/>
  <c r="W28" i="14" s="1"/>
  <c r="Q28" i="14"/>
  <c r="O28" i="14"/>
  <c r="W27" i="14"/>
  <c r="V27" i="14"/>
  <c r="R27" i="14"/>
  <c r="Q27" i="14"/>
  <c r="O27" i="14"/>
  <c r="V26" i="14"/>
  <c r="R26" i="14"/>
  <c r="W26" i="14" s="1"/>
  <c r="Q26" i="14"/>
  <c r="O26" i="14"/>
  <c r="W25" i="14"/>
  <c r="V25" i="14"/>
  <c r="R25" i="14"/>
  <c r="Q25" i="14"/>
  <c r="O25" i="14"/>
  <c r="V24" i="14"/>
  <c r="R24" i="14"/>
  <c r="W24" i="14" s="1"/>
  <c r="Q24" i="14"/>
  <c r="O24" i="14"/>
  <c r="W23" i="14"/>
  <c r="V23" i="14"/>
  <c r="R23" i="14"/>
  <c r="Q23" i="14"/>
  <c r="O23" i="14"/>
  <c r="V22" i="14"/>
  <c r="R22" i="14"/>
  <c r="W22" i="14" s="1"/>
  <c r="Q22" i="14"/>
  <c r="O22" i="14"/>
  <c r="W21" i="14"/>
  <c r="V21" i="14"/>
  <c r="R21" i="14"/>
  <c r="Q21" i="14"/>
  <c r="O21" i="14"/>
  <c r="V20" i="14"/>
  <c r="R20" i="14"/>
  <c r="W20" i="14" s="1"/>
  <c r="Q20" i="14"/>
  <c r="O20" i="14"/>
  <c r="W19" i="14"/>
  <c r="V19" i="14"/>
  <c r="R19" i="14"/>
  <c r="Q19" i="14"/>
  <c r="O19" i="14"/>
  <c r="V18" i="14"/>
  <c r="R18" i="14"/>
  <c r="W18" i="14" s="1"/>
  <c r="Q18" i="14"/>
  <c r="O18" i="14"/>
  <c r="W17" i="14"/>
  <c r="V17" i="14"/>
  <c r="R17" i="14"/>
  <c r="Q17" i="14"/>
  <c r="O17" i="14"/>
  <c r="V16" i="14"/>
  <c r="R16" i="14"/>
  <c r="W16" i="14" s="1"/>
  <c r="Q16" i="14"/>
  <c r="O16" i="14"/>
  <c r="W15" i="14"/>
  <c r="V15" i="14"/>
  <c r="R15" i="14"/>
  <c r="Q15" i="14"/>
  <c r="O15" i="14"/>
  <c r="V14" i="14"/>
  <c r="R14" i="14"/>
  <c r="W14" i="14" s="1"/>
  <c r="Q14" i="14"/>
  <c r="O14" i="14"/>
  <c r="W13" i="14"/>
  <c r="V13" i="14"/>
  <c r="R13" i="14"/>
  <c r="Q13" i="14"/>
  <c r="O13" i="14"/>
  <c r="V12" i="14"/>
  <c r="R12" i="14"/>
  <c r="W12" i="14" s="1"/>
  <c r="Q12" i="14"/>
  <c r="O12" i="14"/>
  <c r="W11" i="14"/>
  <c r="V11" i="14"/>
  <c r="R11" i="14"/>
  <c r="Q11" i="14"/>
  <c r="O11" i="14"/>
  <c r="V278" i="13"/>
  <c r="R278" i="13"/>
  <c r="W278" i="13" s="1"/>
  <c r="Q278" i="13"/>
  <c r="O278" i="13"/>
  <c r="W277" i="13"/>
  <c r="V277" i="13"/>
  <c r="R277" i="13"/>
  <c r="Q277" i="13"/>
  <c r="O277" i="13"/>
  <c r="V276" i="13"/>
  <c r="R276" i="13"/>
  <c r="W276" i="13" s="1"/>
  <c r="Q276" i="13"/>
  <c r="O276" i="13"/>
  <c r="W275" i="13"/>
  <c r="V275" i="13"/>
  <c r="R275" i="13"/>
  <c r="Q275" i="13"/>
  <c r="O275" i="13"/>
  <c r="V274" i="13"/>
  <c r="R274" i="13"/>
  <c r="W274" i="13" s="1"/>
  <c r="Q274" i="13"/>
  <c r="O274" i="13"/>
  <c r="W273" i="13"/>
  <c r="V273" i="13"/>
  <c r="R273" i="13"/>
  <c r="Q273" i="13"/>
  <c r="O273" i="13"/>
  <c r="V272" i="13"/>
  <c r="R272" i="13"/>
  <c r="W272" i="13" s="1"/>
  <c r="Q272" i="13"/>
  <c r="O272" i="13"/>
  <c r="W271" i="13"/>
  <c r="V271" i="13"/>
  <c r="R271" i="13"/>
  <c r="Q271" i="13"/>
  <c r="O271" i="13"/>
  <c r="V270" i="13"/>
  <c r="R270" i="13"/>
  <c r="W270" i="13" s="1"/>
  <c r="Q270" i="13"/>
  <c r="O270" i="13"/>
  <c r="W269" i="13"/>
  <c r="V269" i="13"/>
  <c r="R269" i="13"/>
  <c r="Q269" i="13"/>
  <c r="O269" i="13"/>
  <c r="V268" i="13"/>
  <c r="R268" i="13"/>
  <c r="W268" i="13" s="1"/>
  <c r="Q268" i="13"/>
  <c r="O268" i="13"/>
  <c r="W267" i="13"/>
  <c r="V267" i="13"/>
  <c r="R267" i="13"/>
  <c r="Q267" i="13"/>
  <c r="O267" i="13"/>
  <c r="V266" i="13"/>
  <c r="R266" i="13"/>
  <c r="W266" i="13" s="1"/>
  <c r="Q266" i="13"/>
  <c r="O266" i="13"/>
  <c r="W265" i="13"/>
  <c r="V265" i="13"/>
  <c r="R265" i="13"/>
  <c r="Q265" i="13"/>
  <c r="O265" i="13"/>
  <c r="V264" i="13"/>
  <c r="R264" i="13"/>
  <c r="W264" i="13" s="1"/>
  <c r="Q264" i="13"/>
  <c r="O264" i="13"/>
  <c r="W263" i="13"/>
  <c r="V263" i="13"/>
  <c r="R263" i="13"/>
  <c r="Q263" i="13"/>
  <c r="O263" i="13"/>
  <c r="V262" i="13"/>
  <c r="R262" i="13"/>
  <c r="W262" i="13" s="1"/>
  <c r="Q262" i="13"/>
  <c r="O262" i="13"/>
  <c r="W261" i="13"/>
  <c r="V261" i="13"/>
  <c r="R261" i="13"/>
  <c r="Q261" i="13"/>
  <c r="O261" i="13"/>
  <c r="V260" i="13"/>
  <c r="R260" i="13"/>
  <c r="W260" i="13" s="1"/>
  <c r="Q260" i="13"/>
  <c r="O260" i="13"/>
  <c r="W259" i="13"/>
  <c r="V259" i="13"/>
  <c r="R259" i="13"/>
  <c r="Q259" i="13"/>
  <c r="O259" i="13"/>
  <c r="V258" i="13"/>
  <c r="R258" i="13"/>
  <c r="W258" i="13" s="1"/>
  <c r="Q258" i="13"/>
  <c r="O258" i="13"/>
  <c r="W257" i="13"/>
  <c r="V257" i="13"/>
  <c r="R257" i="13"/>
  <c r="Q257" i="13"/>
  <c r="O257" i="13"/>
  <c r="V256" i="13"/>
  <c r="R256" i="13"/>
  <c r="W256" i="13" s="1"/>
  <c r="Q256" i="13"/>
  <c r="O256" i="13"/>
  <c r="W255" i="13"/>
  <c r="V255" i="13"/>
  <c r="R255" i="13"/>
  <c r="Q255" i="13"/>
  <c r="O255" i="13"/>
  <c r="V254" i="13"/>
  <c r="R254" i="13"/>
  <c r="W254" i="13" s="1"/>
  <c r="Q254" i="13"/>
  <c r="O254" i="13"/>
  <c r="W253" i="13"/>
  <c r="V253" i="13"/>
  <c r="R253" i="13"/>
  <c r="Q253" i="13"/>
  <c r="O253" i="13"/>
  <c r="V252" i="13"/>
  <c r="R252" i="13"/>
  <c r="W252" i="13" s="1"/>
  <c r="Q252" i="13"/>
  <c r="O252" i="13"/>
  <c r="W251" i="13"/>
  <c r="V251" i="13"/>
  <c r="R251" i="13"/>
  <c r="Q251" i="13"/>
  <c r="O251" i="13"/>
  <c r="V250" i="13"/>
  <c r="R250" i="13"/>
  <c r="W250" i="13" s="1"/>
  <c r="Q250" i="13"/>
  <c r="O250" i="13"/>
  <c r="W249" i="13"/>
  <c r="V249" i="13"/>
  <c r="R249" i="13"/>
  <c r="Q249" i="13"/>
  <c r="O249" i="13"/>
  <c r="V248" i="13"/>
  <c r="R248" i="13"/>
  <c r="W248" i="13" s="1"/>
  <c r="Q248" i="13"/>
  <c r="O248" i="13"/>
  <c r="W247" i="13"/>
  <c r="V247" i="13"/>
  <c r="R247" i="13"/>
  <c r="Q247" i="13"/>
  <c r="O247" i="13"/>
  <c r="V246" i="13"/>
  <c r="R246" i="13"/>
  <c r="W246" i="13" s="1"/>
  <c r="Q246" i="13"/>
  <c r="O246" i="13"/>
  <c r="W245" i="13"/>
  <c r="V245" i="13"/>
  <c r="R245" i="13"/>
  <c r="Q245" i="13"/>
  <c r="O245" i="13"/>
  <c r="V244" i="13"/>
  <c r="R244" i="13"/>
  <c r="W244" i="13" s="1"/>
  <c r="Q244" i="13"/>
  <c r="O244" i="13"/>
  <c r="W243" i="13"/>
  <c r="V243" i="13"/>
  <c r="R243" i="13"/>
  <c r="Q243" i="13"/>
  <c r="O243" i="13"/>
  <c r="V242" i="13"/>
  <c r="R242" i="13"/>
  <c r="W242" i="13" s="1"/>
  <c r="Q242" i="13"/>
  <c r="O242" i="13"/>
  <c r="W241" i="13"/>
  <c r="V241" i="13"/>
  <c r="R241" i="13"/>
  <c r="Q241" i="13"/>
  <c r="O241" i="13"/>
  <c r="V240" i="13"/>
  <c r="R240" i="13"/>
  <c r="W240" i="13" s="1"/>
  <c r="Q240" i="13"/>
  <c r="O240" i="13"/>
  <c r="W239" i="13"/>
  <c r="V239" i="13"/>
  <c r="R239" i="13"/>
  <c r="Q239" i="13"/>
  <c r="O239" i="13"/>
  <c r="V238" i="13"/>
  <c r="R238" i="13"/>
  <c r="W238" i="13" s="1"/>
  <c r="Q238" i="13"/>
  <c r="O238" i="13"/>
  <c r="W237" i="13"/>
  <c r="V237" i="13"/>
  <c r="R237" i="13"/>
  <c r="Q237" i="13"/>
  <c r="O237" i="13"/>
  <c r="V236" i="13"/>
  <c r="R236" i="13"/>
  <c r="W236" i="13" s="1"/>
  <c r="Q236" i="13"/>
  <c r="O236" i="13"/>
  <c r="W235" i="13"/>
  <c r="V235" i="13"/>
  <c r="R235" i="13"/>
  <c r="Q235" i="13"/>
  <c r="O235" i="13"/>
  <c r="V234" i="13"/>
  <c r="R234" i="13"/>
  <c r="W234" i="13" s="1"/>
  <c r="Q234" i="13"/>
  <c r="O234" i="13"/>
  <c r="W233" i="13"/>
  <c r="V233" i="13"/>
  <c r="R233" i="13"/>
  <c r="Q233" i="13"/>
  <c r="O233" i="13"/>
  <c r="V232" i="13"/>
  <c r="R232" i="13"/>
  <c r="W232" i="13" s="1"/>
  <c r="Q232" i="13"/>
  <c r="O232" i="13"/>
  <c r="W231" i="13"/>
  <c r="V231" i="13"/>
  <c r="R231" i="13"/>
  <c r="Q231" i="13"/>
  <c r="O231" i="13"/>
  <c r="V230" i="13"/>
  <c r="R230" i="13"/>
  <c r="W230" i="13" s="1"/>
  <c r="Q230" i="13"/>
  <c r="O230" i="13"/>
  <c r="W229" i="13"/>
  <c r="V229" i="13"/>
  <c r="R229" i="13"/>
  <c r="Q229" i="13"/>
  <c r="O229" i="13"/>
  <c r="V228" i="13"/>
  <c r="R228" i="13"/>
  <c r="W228" i="13" s="1"/>
  <c r="Q228" i="13"/>
  <c r="O228" i="13"/>
  <c r="W227" i="13"/>
  <c r="V227" i="13"/>
  <c r="R227" i="13"/>
  <c r="Q227" i="13"/>
  <c r="O227" i="13"/>
  <c r="V226" i="13"/>
  <c r="R226" i="13"/>
  <c r="W226" i="13" s="1"/>
  <c r="Q226" i="13"/>
  <c r="O226" i="13"/>
  <c r="W225" i="13"/>
  <c r="V225" i="13"/>
  <c r="R225" i="13"/>
  <c r="Q225" i="13"/>
  <c r="O225" i="13"/>
  <c r="V224" i="13"/>
  <c r="R224" i="13"/>
  <c r="W224" i="13" s="1"/>
  <c r="Q224" i="13"/>
  <c r="O224" i="13"/>
  <c r="W223" i="13"/>
  <c r="V223" i="13"/>
  <c r="R223" i="13"/>
  <c r="Q223" i="13"/>
  <c r="O223" i="13"/>
  <c r="V222" i="13"/>
  <c r="R222" i="13"/>
  <c r="W222" i="13" s="1"/>
  <c r="Q222" i="13"/>
  <c r="O222" i="13"/>
  <c r="W221" i="13"/>
  <c r="V221" i="13"/>
  <c r="R221" i="13"/>
  <c r="Q221" i="13"/>
  <c r="O221" i="13"/>
  <c r="V220" i="13"/>
  <c r="R220" i="13"/>
  <c r="W220" i="13" s="1"/>
  <c r="Q220" i="13"/>
  <c r="O220" i="13"/>
  <c r="W219" i="13"/>
  <c r="V219" i="13"/>
  <c r="R219" i="13"/>
  <c r="Q219" i="13"/>
  <c r="O219" i="13"/>
  <c r="V218" i="13"/>
  <c r="R218" i="13"/>
  <c r="W218" i="13" s="1"/>
  <c r="Q218" i="13"/>
  <c r="O218" i="13"/>
  <c r="W217" i="13"/>
  <c r="V217" i="13"/>
  <c r="R217" i="13"/>
  <c r="Q217" i="13"/>
  <c r="O217" i="13"/>
  <c r="V216" i="13"/>
  <c r="R216" i="13"/>
  <c r="W216" i="13" s="1"/>
  <c r="Q216" i="13"/>
  <c r="O216" i="13"/>
  <c r="W215" i="13"/>
  <c r="V215" i="13"/>
  <c r="R215" i="13"/>
  <c r="Q215" i="13"/>
  <c r="O215" i="13"/>
  <c r="V214" i="13"/>
  <c r="R214" i="13"/>
  <c r="W214" i="13" s="1"/>
  <c r="Q214" i="13"/>
  <c r="O214" i="13"/>
  <c r="W213" i="13"/>
  <c r="V213" i="13"/>
  <c r="R213" i="13"/>
  <c r="Q213" i="13"/>
  <c r="O213" i="13"/>
  <c r="V212" i="13"/>
  <c r="R212" i="13"/>
  <c r="W212" i="13" s="1"/>
  <c r="Q212" i="13"/>
  <c r="O212" i="13"/>
  <c r="W211" i="13"/>
  <c r="V211" i="13"/>
  <c r="R211" i="13"/>
  <c r="Q211" i="13"/>
  <c r="O211" i="13"/>
  <c r="V210" i="13"/>
  <c r="R210" i="13"/>
  <c r="W210" i="13" s="1"/>
  <c r="Q210" i="13"/>
  <c r="O210" i="13"/>
  <c r="W209" i="13"/>
  <c r="V209" i="13"/>
  <c r="R209" i="13"/>
  <c r="Q209" i="13"/>
  <c r="O209" i="13"/>
  <c r="V208" i="13"/>
  <c r="R208" i="13"/>
  <c r="W208" i="13" s="1"/>
  <c r="Q208" i="13"/>
  <c r="O208" i="13"/>
  <c r="W207" i="13"/>
  <c r="V207" i="13"/>
  <c r="R207" i="13"/>
  <c r="Q207" i="13"/>
  <c r="O207" i="13"/>
  <c r="V206" i="13"/>
  <c r="R206" i="13"/>
  <c r="W206" i="13" s="1"/>
  <c r="Q206" i="13"/>
  <c r="O206" i="13"/>
  <c r="W205" i="13"/>
  <c r="V205" i="13"/>
  <c r="R205" i="13"/>
  <c r="Q205" i="13"/>
  <c r="O205" i="13"/>
  <c r="V204" i="13"/>
  <c r="R204" i="13"/>
  <c r="W204" i="13" s="1"/>
  <c r="Q204" i="13"/>
  <c r="O204" i="13"/>
  <c r="W203" i="13"/>
  <c r="V203" i="13"/>
  <c r="R203" i="13"/>
  <c r="Q203" i="13"/>
  <c r="O203" i="13"/>
  <c r="V202" i="13"/>
  <c r="R202" i="13"/>
  <c r="W202" i="13" s="1"/>
  <c r="Q202" i="13"/>
  <c r="O202" i="13"/>
  <c r="W201" i="13"/>
  <c r="V201" i="13"/>
  <c r="R201" i="13"/>
  <c r="Q201" i="13"/>
  <c r="O201" i="13"/>
  <c r="V200" i="13"/>
  <c r="R200" i="13"/>
  <c r="W200" i="13" s="1"/>
  <c r="Q200" i="13"/>
  <c r="O200" i="13"/>
  <c r="W199" i="13"/>
  <c r="V199" i="13"/>
  <c r="R199" i="13"/>
  <c r="Q199" i="13"/>
  <c r="O199" i="13"/>
  <c r="V198" i="13"/>
  <c r="R198" i="13"/>
  <c r="W198" i="13" s="1"/>
  <c r="Q198" i="13"/>
  <c r="O198" i="13"/>
  <c r="W197" i="13"/>
  <c r="V197" i="13"/>
  <c r="R197" i="13"/>
  <c r="Q197" i="13"/>
  <c r="O197" i="13"/>
  <c r="V196" i="13"/>
  <c r="R196" i="13"/>
  <c r="W196" i="13" s="1"/>
  <c r="Q196" i="13"/>
  <c r="O196" i="13"/>
  <c r="W195" i="13"/>
  <c r="V195" i="13"/>
  <c r="R195" i="13"/>
  <c r="Q195" i="13"/>
  <c r="O195" i="13"/>
  <c r="V194" i="13"/>
  <c r="R194" i="13"/>
  <c r="W194" i="13" s="1"/>
  <c r="Q194" i="13"/>
  <c r="O194" i="13"/>
  <c r="W193" i="13"/>
  <c r="V193" i="13"/>
  <c r="R193" i="13"/>
  <c r="Q193" i="13"/>
  <c r="O193" i="13"/>
  <c r="V192" i="13"/>
  <c r="R192" i="13"/>
  <c r="W192" i="13" s="1"/>
  <c r="Q192" i="13"/>
  <c r="O192" i="13"/>
  <c r="W191" i="13"/>
  <c r="V191" i="13"/>
  <c r="R191" i="13"/>
  <c r="Q191" i="13"/>
  <c r="O191" i="13"/>
  <c r="V190" i="13"/>
  <c r="R190" i="13"/>
  <c r="W190" i="13" s="1"/>
  <c r="Q190" i="13"/>
  <c r="O190" i="13"/>
  <c r="W189" i="13"/>
  <c r="V189" i="13"/>
  <c r="R189" i="13"/>
  <c r="Q189" i="13"/>
  <c r="O189" i="13"/>
  <c r="V188" i="13"/>
  <c r="R188" i="13"/>
  <c r="W188" i="13" s="1"/>
  <c r="Q188" i="13"/>
  <c r="O188" i="13"/>
  <c r="W187" i="13"/>
  <c r="V187" i="13"/>
  <c r="R187" i="13"/>
  <c r="Q187" i="13"/>
  <c r="O187" i="13"/>
  <c r="V186" i="13"/>
  <c r="R186" i="13"/>
  <c r="W186" i="13" s="1"/>
  <c r="Q186" i="13"/>
  <c r="O186" i="13"/>
  <c r="W185" i="13"/>
  <c r="V185" i="13"/>
  <c r="R185" i="13"/>
  <c r="Q185" i="13"/>
  <c r="O185" i="13"/>
  <c r="V184" i="13"/>
  <c r="R184" i="13"/>
  <c r="W184" i="13" s="1"/>
  <c r="Q184" i="13"/>
  <c r="O184" i="13"/>
  <c r="W183" i="13"/>
  <c r="V183" i="13"/>
  <c r="R183" i="13"/>
  <c r="Q183" i="13"/>
  <c r="O183" i="13"/>
  <c r="V182" i="13"/>
  <c r="R182" i="13"/>
  <c r="W182" i="13" s="1"/>
  <c r="Q182" i="13"/>
  <c r="O182" i="13"/>
  <c r="W181" i="13"/>
  <c r="V181" i="13"/>
  <c r="R181" i="13"/>
  <c r="Q181" i="13"/>
  <c r="O181" i="13"/>
  <c r="V180" i="13"/>
  <c r="R180" i="13"/>
  <c r="W180" i="13" s="1"/>
  <c r="Q180" i="13"/>
  <c r="O180" i="13"/>
  <c r="W179" i="13"/>
  <c r="V179" i="13"/>
  <c r="R179" i="13"/>
  <c r="Q179" i="13"/>
  <c r="O179" i="13"/>
  <c r="V178" i="13"/>
  <c r="R178" i="13"/>
  <c r="W178" i="13" s="1"/>
  <c r="Q178" i="13"/>
  <c r="O178" i="13"/>
  <c r="W177" i="13"/>
  <c r="V177" i="13"/>
  <c r="R177" i="13"/>
  <c r="Q177" i="13"/>
  <c r="O177" i="13"/>
  <c r="V176" i="13"/>
  <c r="R176" i="13"/>
  <c r="W176" i="13" s="1"/>
  <c r="Q176" i="13"/>
  <c r="O176" i="13"/>
  <c r="W175" i="13"/>
  <c r="V175" i="13"/>
  <c r="R175" i="13"/>
  <c r="Q175" i="13"/>
  <c r="O175" i="13"/>
  <c r="V174" i="13"/>
  <c r="R174" i="13"/>
  <c r="W174" i="13" s="1"/>
  <c r="Q174" i="13"/>
  <c r="O174" i="13"/>
  <c r="W173" i="13"/>
  <c r="V173" i="13"/>
  <c r="R173" i="13"/>
  <c r="Q173" i="13"/>
  <c r="O173" i="13"/>
  <c r="V172" i="13"/>
  <c r="R172" i="13"/>
  <c r="W172" i="13" s="1"/>
  <c r="Q172" i="13"/>
  <c r="O172" i="13"/>
  <c r="W171" i="13"/>
  <c r="V171" i="13"/>
  <c r="R171" i="13"/>
  <c r="Q171" i="13"/>
  <c r="O171" i="13"/>
  <c r="V170" i="13"/>
  <c r="R170" i="13"/>
  <c r="W170" i="13" s="1"/>
  <c r="Q170" i="13"/>
  <c r="O170" i="13"/>
  <c r="W169" i="13"/>
  <c r="V169" i="13"/>
  <c r="R169" i="13"/>
  <c r="Q169" i="13"/>
  <c r="O169" i="13"/>
  <c r="V168" i="13"/>
  <c r="R168" i="13"/>
  <c r="W168" i="13" s="1"/>
  <c r="Q168" i="13"/>
  <c r="O168" i="13"/>
  <c r="W167" i="13"/>
  <c r="V167" i="13"/>
  <c r="R167" i="13"/>
  <c r="Q167" i="13"/>
  <c r="O167" i="13"/>
  <c r="V166" i="13"/>
  <c r="R166" i="13"/>
  <c r="W166" i="13" s="1"/>
  <c r="Q166" i="13"/>
  <c r="O166" i="13"/>
  <c r="W165" i="13"/>
  <c r="V165" i="13"/>
  <c r="R165" i="13"/>
  <c r="Q165" i="13"/>
  <c r="O165" i="13"/>
  <c r="V164" i="13"/>
  <c r="R164" i="13"/>
  <c r="W164" i="13" s="1"/>
  <c r="Q164" i="13"/>
  <c r="O164" i="13"/>
  <c r="W163" i="13"/>
  <c r="V163" i="13"/>
  <c r="R163" i="13"/>
  <c r="Q163" i="13"/>
  <c r="O163" i="13"/>
  <c r="V162" i="13"/>
  <c r="R162" i="13"/>
  <c r="W162" i="13" s="1"/>
  <c r="Q162" i="13"/>
  <c r="O162" i="13"/>
  <c r="W161" i="13"/>
  <c r="V161" i="13"/>
  <c r="R161" i="13"/>
  <c r="Q161" i="13"/>
  <c r="O161" i="13"/>
  <c r="V160" i="13"/>
  <c r="R160" i="13"/>
  <c r="W160" i="13" s="1"/>
  <c r="Q160" i="13"/>
  <c r="O160" i="13"/>
  <c r="W159" i="13"/>
  <c r="V159" i="13"/>
  <c r="R159" i="13"/>
  <c r="Q159" i="13"/>
  <c r="O159" i="13"/>
  <c r="V158" i="13"/>
  <c r="R158" i="13"/>
  <c r="W158" i="13" s="1"/>
  <c r="Q158" i="13"/>
  <c r="O158" i="13"/>
  <c r="W157" i="13"/>
  <c r="V157" i="13"/>
  <c r="R157" i="13"/>
  <c r="Q157" i="13"/>
  <c r="O157" i="13"/>
  <c r="V156" i="13"/>
  <c r="R156" i="13"/>
  <c r="W156" i="13" s="1"/>
  <c r="Q156" i="13"/>
  <c r="O156" i="13"/>
  <c r="W155" i="13"/>
  <c r="V155" i="13"/>
  <c r="R155" i="13"/>
  <c r="Q155" i="13"/>
  <c r="O155" i="13"/>
  <c r="V154" i="13"/>
  <c r="R154" i="13"/>
  <c r="W154" i="13" s="1"/>
  <c r="Q154" i="13"/>
  <c r="O154" i="13"/>
  <c r="W153" i="13"/>
  <c r="V153" i="13"/>
  <c r="R153" i="13"/>
  <c r="Q153" i="13"/>
  <c r="O153" i="13"/>
  <c r="V152" i="13"/>
  <c r="R152" i="13"/>
  <c r="W152" i="13" s="1"/>
  <c r="Q152" i="13"/>
  <c r="O152" i="13"/>
  <c r="W151" i="13"/>
  <c r="V151" i="13"/>
  <c r="R151" i="13"/>
  <c r="Q151" i="13"/>
  <c r="O151" i="13"/>
  <c r="V150" i="13"/>
  <c r="R150" i="13"/>
  <c r="W150" i="13" s="1"/>
  <c r="Q150" i="13"/>
  <c r="O150" i="13"/>
  <c r="W149" i="13"/>
  <c r="V149" i="13"/>
  <c r="R149" i="13"/>
  <c r="Q149" i="13"/>
  <c r="O149" i="13"/>
  <c r="V148" i="13"/>
  <c r="R148" i="13"/>
  <c r="W148" i="13" s="1"/>
  <c r="Q148" i="13"/>
  <c r="O148" i="13"/>
  <c r="W147" i="13"/>
  <c r="V147" i="13"/>
  <c r="R147" i="13"/>
  <c r="Q147" i="13"/>
  <c r="O147" i="13"/>
  <c r="V146" i="13"/>
  <c r="R146" i="13"/>
  <c r="W146" i="13" s="1"/>
  <c r="Q146" i="13"/>
  <c r="O146" i="13"/>
  <c r="W145" i="13"/>
  <c r="V145" i="13"/>
  <c r="R145" i="13"/>
  <c r="Q145" i="13"/>
  <c r="O145" i="13"/>
  <c r="V144" i="13"/>
  <c r="R144" i="13"/>
  <c r="W144" i="13" s="1"/>
  <c r="Q144" i="13"/>
  <c r="O144" i="13"/>
  <c r="W143" i="13"/>
  <c r="V143" i="13"/>
  <c r="R143" i="13"/>
  <c r="Q143" i="13"/>
  <c r="O143" i="13"/>
  <c r="V142" i="13"/>
  <c r="R142" i="13"/>
  <c r="W142" i="13" s="1"/>
  <c r="Q142" i="13"/>
  <c r="O142" i="13"/>
  <c r="W141" i="13"/>
  <c r="V141" i="13"/>
  <c r="R141" i="13"/>
  <c r="Q141" i="13"/>
  <c r="O141" i="13"/>
  <c r="V140" i="13"/>
  <c r="R140" i="13"/>
  <c r="W140" i="13" s="1"/>
  <c r="Q140" i="13"/>
  <c r="O140" i="13"/>
  <c r="W139" i="13"/>
  <c r="V139" i="13"/>
  <c r="R139" i="13"/>
  <c r="Q139" i="13"/>
  <c r="O139" i="13"/>
  <c r="V138" i="13"/>
  <c r="R138" i="13"/>
  <c r="W138" i="13" s="1"/>
  <c r="Q138" i="13"/>
  <c r="O138" i="13"/>
  <c r="W137" i="13"/>
  <c r="V137" i="13"/>
  <c r="R137" i="13"/>
  <c r="Q137" i="13"/>
  <c r="O137" i="13"/>
  <c r="V136" i="13"/>
  <c r="R136" i="13"/>
  <c r="W136" i="13" s="1"/>
  <c r="Q136" i="13"/>
  <c r="O136" i="13"/>
  <c r="W135" i="13"/>
  <c r="V135" i="13"/>
  <c r="R135" i="13"/>
  <c r="Q135" i="13"/>
  <c r="O135" i="13"/>
  <c r="V134" i="13"/>
  <c r="R134" i="13"/>
  <c r="W134" i="13" s="1"/>
  <c r="Q134" i="13"/>
  <c r="O134" i="13"/>
  <c r="W133" i="13"/>
  <c r="V133" i="13"/>
  <c r="R133" i="13"/>
  <c r="Q133" i="13"/>
  <c r="O133" i="13"/>
  <c r="V132" i="13"/>
  <c r="R132" i="13"/>
  <c r="W132" i="13" s="1"/>
  <c r="Q132" i="13"/>
  <c r="O132" i="13"/>
  <c r="W131" i="13"/>
  <c r="V131" i="13"/>
  <c r="R131" i="13"/>
  <c r="Q131" i="13"/>
  <c r="O131" i="13"/>
  <c r="V130" i="13"/>
  <c r="R130" i="13"/>
  <c r="W130" i="13" s="1"/>
  <c r="Q130" i="13"/>
  <c r="O130" i="13"/>
  <c r="W129" i="13"/>
  <c r="V129" i="13"/>
  <c r="R129" i="13"/>
  <c r="Q129" i="13"/>
  <c r="O129" i="13"/>
  <c r="V128" i="13"/>
  <c r="R128" i="13"/>
  <c r="W128" i="13" s="1"/>
  <c r="Q128" i="13"/>
  <c r="O128" i="13"/>
  <c r="W127" i="13"/>
  <c r="V127" i="13"/>
  <c r="R127" i="13"/>
  <c r="Q127" i="13"/>
  <c r="O127" i="13"/>
  <c r="V126" i="13"/>
  <c r="R126" i="13"/>
  <c r="W126" i="13" s="1"/>
  <c r="Q126" i="13"/>
  <c r="O126" i="13"/>
  <c r="W125" i="13"/>
  <c r="V125" i="13"/>
  <c r="R125" i="13"/>
  <c r="Q125" i="13"/>
  <c r="O125" i="13"/>
  <c r="V124" i="13"/>
  <c r="R124" i="13"/>
  <c r="W124" i="13" s="1"/>
  <c r="Q124" i="13"/>
  <c r="O124" i="13"/>
  <c r="W123" i="13"/>
  <c r="V123" i="13"/>
  <c r="R123" i="13"/>
  <c r="Q123" i="13"/>
  <c r="O123" i="13"/>
  <c r="V122" i="13"/>
  <c r="R122" i="13"/>
  <c r="W122" i="13" s="1"/>
  <c r="Q122" i="13"/>
  <c r="O122" i="13"/>
  <c r="W121" i="13"/>
  <c r="V121" i="13"/>
  <c r="R121" i="13"/>
  <c r="Q121" i="13"/>
  <c r="O121" i="13"/>
  <c r="V120" i="13"/>
  <c r="R120" i="13"/>
  <c r="W120" i="13" s="1"/>
  <c r="Q120" i="13"/>
  <c r="O120" i="13"/>
  <c r="W119" i="13"/>
  <c r="V119" i="13"/>
  <c r="R119" i="13"/>
  <c r="Q119" i="13"/>
  <c r="O119" i="13"/>
  <c r="V118" i="13"/>
  <c r="R118" i="13"/>
  <c r="W118" i="13" s="1"/>
  <c r="Q118" i="13"/>
  <c r="O118" i="13"/>
  <c r="W117" i="13"/>
  <c r="V117" i="13"/>
  <c r="R117" i="13"/>
  <c r="Q117" i="13"/>
  <c r="O117" i="13"/>
  <c r="V116" i="13"/>
  <c r="R116" i="13"/>
  <c r="W116" i="13" s="1"/>
  <c r="Q116" i="13"/>
  <c r="O116" i="13"/>
  <c r="W115" i="13"/>
  <c r="V115" i="13"/>
  <c r="R115" i="13"/>
  <c r="Q115" i="13"/>
  <c r="O115" i="13"/>
  <c r="V114" i="13"/>
  <c r="R114" i="13"/>
  <c r="W114" i="13" s="1"/>
  <c r="Q114" i="13"/>
  <c r="O114" i="13"/>
  <c r="W113" i="13"/>
  <c r="V113" i="13"/>
  <c r="R113" i="13"/>
  <c r="Q113" i="13"/>
  <c r="O113" i="13"/>
  <c r="V112" i="13"/>
  <c r="R112" i="13"/>
  <c r="W112" i="13" s="1"/>
  <c r="Q112" i="13"/>
  <c r="O112" i="13"/>
  <c r="W111" i="13"/>
  <c r="V111" i="13"/>
  <c r="R111" i="13"/>
  <c r="Q111" i="13"/>
  <c r="O111" i="13"/>
  <c r="V110" i="13"/>
  <c r="R110" i="13"/>
  <c r="W110" i="13" s="1"/>
  <c r="Q110" i="13"/>
  <c r="O110" i="13"/>
  <c r="W109" i="13"/>
  <c r="V109" i="13"/>
  <c r="R109" i="13"/>
  <c r="Q109" i="13"/>
  <c r="O109" i="13"/>
  <c r="V108" i="13"/>
  <c r="R108" i="13"/>
  <c r="W108" i="13" s="1"/>
  <c r="Q108" i="13"/>
  <c r="O108" i="13"/>
  <c r="W107" i="13"/>
  <c r="V107" i="13"/>
  <c r="R107" i="13"/>
  <c r="Q107" i="13"/>
  <c r="O107" i="13"/>
  <c r="V106" i="13"/>
  <c r="R106" i="13"/>
  <c r="W106" i="13" s="1"/>
  <c r="Q106" i="13"/>
  <c r="O106" i="13"/>
  <c r="W105" i="13"/>
  <c r="V105" i="13"/>
  <c r="R105" i="13"/>
  <c r="Q105" i="13"/>
  <c r="O105" i="13"/>
  <c r="V104" i="13"/>
  <c r="R104" i="13"/>
  <c r="W104" i="13" s="1"/>
  <c r="Q104" i="13"/>
  <c r="O104" i="13"/>
  <c r="W103" i="13"/>
  <c r="V103" i="13"/>
  <c r="R103" i="13"/>
  <c r="Q103" i="13"/>
  <c r="O103" i="13"/>
  <c r="V102" i="13"/>
  <c r="R102" i="13"/>
  <c r="W102" i="13" s="1"/>
  <c r="Q102" i="13"/>
  <c r="O102" i="13"/>
  <c r="V101" i="13"/>
  <c r="R101" i="13"/>
  <c r="W101" i="13" s="1"/>
  <c r="Q101" i="13"/>
  <c r="O101" i="13"/>
  <c r="V100" i="13"/>
  <c r="R100" i="13"/>
  <c r="W100" i="13" s="1"/>
  <c r="Q100" i="13"/>
  <c r="O100" i="13"/>
  <c r="V99" i="13"/>
  <c r="R99" i="13"/>
  <c r="W99" i="13" s="1"/>
  <c r="Q99" i="13"/>
  <c r="O99" i="13"/>
  <c r="V98" i="13"/>
  <c r="R98" i="13"/>
  <c r="W98" i="13" s="1"/>
  <c r="Q98" i="13"/>
  <c r="O98" i="13"/>
  <c r="V97" i="13"/>
  <c r="R97" i="13"/>
  <c r="W97" i="13" s="1"/>
  <c r="Q97" i="13"/>
  <c r="O97" i="13"/>
  <c r="V96" i="13"/>
  <c r="R96" i="13"/>
  <c r="W96" i="13" s="1"/>
  <c r="Q96" i="13"/>
  <c r="O96" i="13"/>
  <c r="V95" i="13"/>
  <c r="R95" i="13"/>
  <c r="W95" i="13" s="1"/>
  <c r="Q95" i="13"/>
  <c r="O95" i="13"/>
  <c r="V94" i="13"/>
  <c r="R94" i="13"/>
  <c r="W94" i="13" s="1"/>
  <c r="Q94" i="13"/>
  <c r="O94" i="13"/>
  <c r="V93" i="13"/>
  <c r="R93" i="13"/>
  <c r="W93" i="13" s="1"/>
  <c r="Q93" i="13"/>
  <c r="O93" i="13"/>
  <c r="V92" i="13"/>
  <c r="R92" i="13"/>
  <c r="W92" i="13" s="1"/>
  <c r="Q92" i="13"/>
  <c r="O92" i="13"/>
  <c r="V91" i="13"/>
  <c r="R91" i="13"/>
  <c r="W91" i="13" s="1"/>
  <c r="Q91" i="13"/>
  <c r="O91" i="13"/>
  <c r="V90" i="13"/>
  <c r="R90" i="13"/>
  <c r="W90" i="13" s="1"/>
  <c r="Q90" i="13"/>
  <c r="O90" i="13"/>
  <c r="V89" i="13"/>
  <c r="R89" i="13"/>
  <c r="W89" i="13" s="1"/>
  <c r="Q89" i="13"/>
  <c r="O89" i="13"/>
  <c r="V88" i="13"/>
  <c r="R88" i="13"/>
  <c r="W88" i="13" s="1"/>
  <c r="Q88" i="13"/>
  <c r="O88" i="13"/>
  <c r="V87" i="13"/>
  <c r="R87" i="13"/>
  <c r="W87" i="13" s="1"/>
  <c r="Q87" i="13"/>
  <c r="O87" i="13"/>
  <c r="V86" i="13"/>
  <c r="R86" i="13"/>
  <c r="W86" i="13" s="1"/>
  <c r="Q86" i="13"/>
  <c r="O86" i="13"/>
  <c r="V85" i="13"/>
  <c r="R85" i="13"/>
  <c r="W85" i="13" s="1"/>
  <c r="Q85" i="13"/>
  <c r="O85" i="13"/>
  <c r="V84" i="13"/>
  <c r="R84" i="13"/>
  <c r="W84" i="13" s="1"/>
  <c r="Q84" i="13"/>
  <c r="O84" i="13"/>
  <c r="V83" i="13"/>
  <c r="R83" i="13"/>
  <c r="W83" i="13" s="1"/>
  <c r="Q83" i="13"/>
  <c r="O83" i="13"/>
  <c r="V82" i="13"/>
  <c r="R82" i="13"/>
  <c r="W82" i="13" s="1"/>
  <c r="Q82" i="13"/>
  <c r="O82" i="13"/>
  <c r="V81" i="13"/>
  <c r="R81" i="13"/>
  <c r="W81" i="13" s="1"/>
  <c r="Q81" i="13"/>
  <c r="O81" i="13"/>
  <c r="V80" i="13"/>
  <c r="R80" i="13"/>
  <c r="W80" i="13" s="1"/>
  <c r="Q80" i="13"/>
  <c r="O80" i="13"/>
  <c r="V79" i="13"/>
  <c r="R79" i="13"/>
  <c r="W79" i="13" s="1"/>
  <c r="Q79" i="13"/>
  <c r="O79" i="13"/>
  <c r="V78" i="13"/>
  <c r="R78" i="13"/>
  <c r="W78" i="13" s="1"/>
  <c r="Q78" i="13"/>
  <c r="O78" i="13"/>
  <c r="V77" i="13"/>
  <c r="R77" i="13"/>
  <c r="W77" i="13" s="1"/>
  <c r="Q77" i="13"/>
  <c r="O77" i="13"/>
  <c r="V76" i="13"/>
  <c r="R76" i="13"/>
  <c r="W76" i="13" s="1"/>
  <c r="Q76" i="13"/>
  <c r="O76" i="13"/>
  <c r="V75" i="13"/>
  <c r="R75" i="13"/>
  <c r="W75" i="13" s="1"/>
  <c r="Q75" i="13"/>
  <c r="O75" i="13"/>
  <c r="V74" i="13"/>
  <c r="R74" i="13"/>
  <c r="W74" i="13" s="1"/>
  <c r="Q74" i="13"/>
  <c r="O74" i="13"/>
  <c r="V73" i="13"/>
  <c r="R73" i="13"/>
  <c r="W73" i="13" s="1"/>
  <c r="Q73" i="13"/>
  <c r="O73" i="13"/>
  <c r="V72" i="13"/>
  <c r="R72" i="13"/>
  <c r="W72" i="13" s="1"/>
  <c r="Q72" i="13"/>
  <c r="O72" i="13"/>
  <c r="V71" i="13"/>
  <c r="R71" i="13"/>
  <c r="W71" i="13" s="1"/>
  <c r="Q71" i="13"/>
  <c r="O71" i="13"/>
  <c r="V70" i="13"/>
  <c r="R70" i="13"/>
  <c r="W70" i="13" s="1"/>
  <c r="Q70" i="13"/>
  <c r="O70" i="13"/>
  <c r="V69" i="13"/>
  <c r="R69" i="13"/>
  <c r="W69" i="13" s="1"/>
  <c r="Q69" i="13"/>
  <c r="O69" i="13"/>
  <c r="V68" i="13"/>
  <c r="R68" i="13"/>
  <c r="W68" i="13" s="1"/>
  <c r="Q68" i="13"/>
  <c r="O68" i="13"/>
  <c r="V67" i="13"/>
  <c r="R67" i="13"/>
  <c r="W67" i="13" s="1"/>
  <c r="Q67" i="13"/>
  <c r="O67" i="13"/>
  <c r="V66" i="13"/>
  <c r="R66" i="13"/>
  <c r="W66" i="13" s="1"/>
  <c r="Q66" i="13"/>
  <c r="O66" i="13"/>
  <c r="V65" i="13"/>
  <c r="R65" i="13"/>
  <c r="W65" i="13" s="1"/>
  <c r="Q65" i="13"/>
  <c r="O65" i="13"/>
  <c r="V64" i="13"/>
  <c r="R64" i="13"/>
  <c r="W64" i="13" s="1"/>
  <c r="Q64" i="13"/>
  <c r="O64" i="13"/>
  <c r="V63" i="13"/>
  <c r="R63" i="13"/>
  <c r="W63" i="13" s="1"/>
  <c r="Q63" i="13"/>
  <c r="O63" i="13"/>
  <c r="V62" i="13"/>
  <c r="R62" i="13"/>
  <c r="W62" i="13" s="1"/>
  <c r="Q62" i="13"/>
  <c r="O62" i="13"/>
  <c r="V61" i="13"/>
  <c r="R61" i="13"/>
  <c r="W61" i="13" s="1"/>
  <c r="Q61" i="13"/>
  <c r="O61" i="13"/>
  <c r="V60" i="13"/>
  <c r="R60" i="13"/>
  <c r="W60" i="13" s="1"/>
  <c r="Q60" i="13"/>
  <c r="O60" i="13"/>
  <c r="V59" i="13"/>
  <c r="R59" i="13"/>
  <c r="W59" i="13" s="1"/>
  <c r="Q59" i="13"/>
  <c r="O59" i="13"/>
  <c r="V58" i="13"/>
  <c r="R58" i="13"/>
  <c r="W58" i="13" s="1"/>
  <c r="Q58" i="13"/>
  <c r="O58" i="13"/>
  <c r="V57" i="13"/>
  <c r="R57" i="13"/>
  <c r="W57" i="13" s="1"/>
  <c r="Q57" i="13"/>
  <c r="O57" i="13"/>
  <c r="V56" i="13"/>
  <c r="R56" i="13"/>
  <c r="W56" i="13" s="1"/>
  <c r="Q56" i="13"/>
  <c r="O56" i="13"/>
  <c r="V55" i="13"/>
  <c r="R55" i="13"/>
  <c r="W55" i="13" s="1"/>
  <c r="Q55" i="13"/>
  <c r="O55" i="13"/>
  <c r="V54" i="13"/>
  <c r="R54" i="13"/>
  <c r="W54" i="13" s="1"/>
  <c r="Q54" i="13"/>
  <c r="O54" i="13"/>
  <c r="V53" i="13"/>
  <c r="R53" i="13"/>
  <c r="W53" i="13" s="1"/>
  <c r="Q53" i="13"/>
  <c r="O53" i="13"/>
  <c r="V52" i="13"/>
  <c r="R52" i="13"/>
  <c r="W52" i="13" s="1"/>
  <c r="Q52" i="13"/>
  <c r="O52" i="13"/>
  <c r="V51" i="13"/>
  <c r="R51" i="13"/>
  <c r="W51" i="13" s="1"/>
  <c r="Q51" i="13"/>
  <c r="O51" i="13"/>
  <c r="V50" i="13"/>
  <c r="R50" i="13"/>
  <c r="W50" i="13" s="1"/>
  <c r="Q50" i="13"/>
  <c r="O50" i="13"/>
  <c r="V49" i="13"/>
  <c r="R49" i="13"/>
  <c r="W49" i="13" s="1"/>
  <c r="Q49" i="13"/>
  <c r="O49" i="13"/>
  <c r="V48" i="13"/>
  <c r="R48" i="13"/>
  <c r="W48" i="13" s="1"/>
  <c r="Q48" i="13"/>
  <c r="O48" i="13"/>
  <c r="V47" i="13"/>
  <c r="R47" i="13"/>
  <c r="W47" i="13" s="1"/>
  <c r="Q47" i="13"/>
  <c r="O47" i="13"/>
  <c r="V46" i="13"/>
  <c r="R46" i="13"/>
  <c r="W46" i="13" s="1"/>
  <c r="Q46" i="13"/>
  <c r="O46" i="13"/>
  <c r="V45" i="13"/>
  <c r="R45" i="13"/>
  <c r="W45" i="13" s="1"/>
  <c r="Q45" i="13"/>
  <c r="O45" i="13"/>
  <c r="V44" i="13"/>
  <c r="R44" i="13"/>
  <c r="W44" i="13" s="1"/>
  <c r="Q44" i="13"/>
  <c r="O44" i="13"/>
  <c r="V43" i="13"/>
  <c r="R43" i="13"/>
  <c r="W43" i="13" s="1"/>
  <c r="Q43" i="13"/>
  <c r="O43" i="13"/>
  <c r="V42" i="13"/>
  <c r="R42" i="13"/>
  <c r="W42" i="13" s="1"/>
  <c r="Q42" i="13"/>
  <c r="O42" i="13"/>
  <c r="V41" i="13"/>
  <c r="R41" i="13"/>
  <c r="W41" i="13" s="1"/>
  <c r="Q41" i="13"/>
  <c r="O41" i="13"/>
  <c r="V40" i="13"/>
  <c r="R40" i="13"/>
  <c r="W40" i="13" s="1"/>
  <c r="Q40" i="13"/>
  <c r="O40" i="13"/>
  <c r="V39" i="13"/>
  <c r="R39" i="13"/>
  <c r="W39" i="13" s="1"/>
  <c r="Q39" i="13"/>
  <c r="O39" i="13"/>
  <c r="V38" i="13"/>
  <c r="R38" i="13"/>
  <c r="W38" i="13" s="1"/>
  <c r="Q38" i="13"/>
  <c r="O38" i="13"/>
  <c r="V37" i="13"/>
  <c r="R37" i="13"/>
  <c r="W37" i="13" s="1"/>
  <c r="Q37" i="13"/>
  <c r="O37" i="13"/>
  <c r="V36" i="13"/>
  <c r="R36" i="13"/>
  <c r="W36" i="13" s="1"/>
  <c r="Q36" i="13"/>
  <c r="O36" i="13"/>
  <c r="V35" i="13"/>
  <c r="R35" i="13"/>
  <c r="W35" i="13" s="1"/>
  <c r="Q35" i="13"/>
  <c r="O35" i="13"/>
  <c r="V34" i="13"/>
  <c r="R34" i="13"/>
  <c r="W34" i="13" s="1"/>
  <c r="Q34" i="13"/>
  <c r="O34" i="13"/>
  <c r="V33" i="13"/>
  <c r="R33" i="13"/>
  <c r="W33" i="13" s="1"/>
  <c r="Q33" i="13"/>
  <c r="O33" i="13"/>
  <c r="V32" i="13"/>
  <c r="R32" i="13"/>
  <c r="W32" i="13" s="1"/>
  <c r="Q32" i="13"/>
  <c r="O32" i="13"/>
  <c r="V31" i="13"/>
  <c r="R31" i="13"/>
  <c r="W31" i="13" s="1"/>
  <c r="Q31" i="13"/>
  <c r="O31" i="13"/>
  <c r="V30" i="13"/>
  <c r="R30" i="13"/>
  <c r="W30" i="13" s="1"/>
  <c r="Q30" i="13"/>
  <c r="O30" i="13"/>
  <c r="V29" i="13"/>
  <c r="R29" i="13"/>
  <c r="W29" i="13" s="1"/>
  <c r="Q29" i="13"/>
  <c r="O29" i="13"/>
  <c r="V28" i="13"/>
  <c r="R28" i="13"/>
  <c r="W28" i="13" s="1"/>
  <c r="Q28" i="13"/>
  <c r="O28" i="13"/>
  <c r="V27" i="13"/>
  <c r="R27" i="13"/>
  <c r="W27" i="13" s="1"/>
  <c r="Q27" i="13"/>
  <c r="O27" i="13"/>
  <c r="V26" i="13"/>
  <c r="R26" i="13"/>
  <c r="W26" i="13" s="1"/>
  <c r="Q26" i="13"/>
  <c r="O26" i="13"/>
  <c r="V25" i="13"/>
  <c r="R25" i="13"/>
  <c r="W25" i="13" s="1"/>
  <c r="Q25" i="13"/>
  <c r="O25" i="13"/>
  <c r="V24" i="13"/>
  <c r="R24" i="13"/>
  <c r="W24" i="13" s="1"/>
  <c r="Q24" i="13"/>
  <c r="O24" i="13"/>
  <c r="V23" i="13"/>
  <c r="R23" i="13"/>
  <c r="W23" i="13" s="1"/>
  <c r="Q23" i="13"/>
  <c r="O23" i="13"/>
  <c r="V22" i="13"/>
  <c r="R22" i="13"/>
  <c r="W22" i="13" s="1"/>
  <c r="Q22" i="13"/>
  <c r="O22" i="13"/>
  <c r="V21" i="13"/>
  <c r="R21" i="13"/>
  <c r="W21" i="13" s="1"/>
  <c r="Q21" i="13"/>
  <c r="O21" i="13"/>
  <c r="V20" i="13"/>
  <c r="R20" i="13"/>
  <c r="W20" i="13" s="1"/>
  <c r="Q20" i="13"/>
  <c r="O20" i="13"/>
  <c r="V19" i="13"/>
  <c r="R19" i="13"/>
  <c r="W19" i="13" s="1"/>
  <c r="Q19" i="13"/>
  <c r="O19" i="13"/>
  <c r="V18" i="13"/>
  <c r="R18" i="13"/>
  <c r="W18" i="13" s="1"/>
  <c r="Q18" i="13"/>
  <c r="O18" i="13"/>
  <c r="V17" i="13"/>
  <c r="R17" i="13"/>
  <c r="W17" i="13" s="1"/>
  <c r="Q17" i="13"/>
  <c r="O17" i="13"/>
  <c r="V16" i="13"/>
  <c r="R16" i="13"/>
  <c r="W16" i="13" s="1"/>
  <c r="Q16" i="13"/>
  <c r="O16" i="13"/>
  <c r="V15" i="13"/>
  <c r="R15" i="13"/>
  <c r="W15" i="13" s="1"/>
  <c r="Q15" i="13"/>
  <c r="O15" i="13"/>
  <c r="V14" i="13"/>
  <c r="R14" i="13"/>
  <c r="W14" i="13" s="1"/>
  <c r="Q14" i="13"/>
  <c r="O14" i="13"/>
  <c r="V13" i="13"/>
  <c r="R13" i="13"/>
  <c r="W13" i="13" s="1"/>
  <c r="Q13" i="13"/>
  <c r="O13" i="13"/>
  <c r="V12" i="13"/>
  <c r="R12" i="13"/>
  <c r="W12" i="13" s="1"/>
  <c r="Q12" i="13"/>
  <c r="O12" i="13"/>
  <c r="V11" i="13"/>
  <c r="R11" i="13"/>
  <c r="W11" i="13" s="1"/>
  <c r="Q11" i="13"/>
  <c r="O11" i="13"/>
  <c r="V278" i="12"/>
  <c r="R278" i="12"/>
  <c r="W278" i="12" s="1"/>
  <c r="Q278" i="12"/>
  <c r="O278" i="12"/>
  <c r="W277" i="12"/>
  <c r="V277" i="12"/>
  <c r="R277" i="12"/>
  <c r="Q277" i="12"/>
  <c r="O277" i="12"/>
  <c r="V276" i="12"/>
  <c r="R276" i="12"/>
  <c r="W276" i="12" s="1"/>
  <c r="Q276" i="12"/>
  <c r="O276" i="12"/>
  <c r="W275" i="12"/>
  <c r="V275" i="12"/>
  <c r="R275" i="12"/>
  <c r="Q275" i="12"/>
  <c r="O275" i="12"/>
  <c r="V274" i="12"/>
  <c r="R274" i="12"/>
  <c r="W274" i="12" s="1"/>
  <c r="Q274" i="12"/>
  <c r="O274" i="12"/>
  <c r="W273" i="12"/>
  <c r="V273" i="12"/>
  <c r="R273" i="12"/>
  <c r="Q273" i="12"/>
  <c r="O273" i="12"/>
  <c r="V272" i="12"/>
  <c r="R272" i="12"/>
  <c r="W272" i="12" s="1"/>
  <c r="Q272" i="12"/>
  <c r="O272" i="12"/>
  <c r="W271" i="12"/>
  <c r="V271" i="12"/>
  <c r="R271" i="12"/>
  <c r="Q271" i="12"/>
  <c r="O271" i="12"/>
  <c r="V270" i="12"/>
  <c r="R270" i="12"/>
  <c r="W270" i="12" s="1"/>
  <c r="Q270" i="12"/>
  <c r="O270" i="12"/>
  <c r="W269" i="12"/>
  <c r="V269" i="12"/>
  <c r="R269" i="12"/>
  <c r="Q269" i="12"/>
  <c r="O269" i="12"/>
  <c r="V268" i="12"/>
  <c r="R268" i="12"/>
  <c r="W268" i="12" s="1"/>
  <c r="Q268" i="12"/>
  <c r="O268" i="12"/>
  <c r="W267" i="12"/>
  <c r="V267" i="12"/>
  <c r="R267" i="12"/>
  <c r="Q267" i="12"/>
  <c r="O267" i="12"/>
  <c r="V266" i="12"/>
  <c r="R266" i="12"/>
  <c r="W266" i="12" s="1"/>
  <c r="Q266" i="12"/>
  <c r="O266" i="12"/>
  <c r="W265" i="12"/>
  <c r="V265" i="12"/>
  <c r="R265" i="12"/>
  <c r="Q265" i="12"/>
  <c r="O265" i="12"/>
  <c r="V264" i="12"/>
  <c r="R264" i="12"/>
  <c r="W264" i="12" s="1"/>
  <c r="Q264" i="12"/>
  <c r="O264" i="12"/>
  <c r="W263" i="12"/>
  <c r="V263" i="12"/>
  <c r="R263" i="12"/>
  <c r="Q263" i="12"/>
  <c r="O263" i="12"/>
  <c r="V262" i="12"/>
  <c r="R262" i="12"/>
  <c r="W262" i="12" s="1"/>
  <c r="Q262" i="12"/>
  <c r="O262" i="12"/>
  <c r="W261" i="12"/>
  <c r="V261" i="12"/>
  <c r="R261" i="12"/>
  <c r="Q261" i="12"/>
  <c r="O261" i="12"/>
  <c r="V260" i="12"/>
  <c r="R260" i="12"/>
  <c r="W260" i="12" s="1"/>
  <c r="Q260" i="12"/>
  <c r="O260" i="12"/>
  <c r="W259" i="12"/>
  <c r="V259" i="12"/>
  <c r="R259" i="12"/>
  <c r="Q259" i="12"/>
  <c r="O259" i="12"/>
  <c r="V258" i="12"/>
  <c r="R258" i="12"/>
  <c r="W258" i="12" s="1"/>
  <c r="Q258" i="12"/>
  <c r="O258" i="12"/>
  <c r="W257" i="12"/>
  <c r="V257" i="12"/>
  <c r="R257" i="12"/>
  <c r="Q257" i="12"/>
  <c r="O257" i="12"/>
  <c r="V256" i="12"/>
  <c r="R256" i="12"/>
  <c r="W256" i="12" s="1"/>
  <c r="Q256" i="12"/>
  <c r="O256" i="12"/>
  <c r="W255" i="12"/>
  <c r="V255" i="12"/>
  <c r="R255" i="12"/>
  <c r="Q255" i="12"/>
  <c r="O255" i="12"/>
  <c r="V254" i="12"/>
  <c r="R254" i="12"/>
  <c r="W254" i="12" s="1"/>
  <c r="Q254" i="12"/>
  <c r="O254" i="12"/>
  <c r="W253" i="12"/>
  <c r="V253" i="12"/>
  <c r="R253" i="12"/>
  <c r="Q253" i="12"/>
  <c r="O253" i="12"/>
  <c r="V252" i="12"/>
  <c r="R252" i="12"/>
  <c r="W252" i="12" s="1"/>
  <c r="Q252" i="12"/>
  <c r="O252" i="12"/>
  <c r="W251" i="12"/>
  <c r="V251" i="12"/>
  <c r="R251" i="12"/>
  <c r="Q251" i="12"/>
  <c r="O251" i="12"/>
  <c r="V250" i="12"/>
  <c r="R250" i="12"/>
  <c r="W250" i="12" s="1"/>
  <c r="Q250" i="12"/>
  <c r="O250" i="12"/>
  <c r="W249" i="12"/>
  <c r="V249" i="12"/>
  <c r="R249" i="12"/>
  <c r="Q249" i="12"/>
  <c r="O249" i="12"/>
  <c r="V248" i="12"/>
  <c r="R248" i="12"/>
  <c r="W248" i="12" s="1"/>
  <c r="Q248" i="12"/>
  <c r="O248" i="12"/>
  <c r="W247" i="12"/>
  <c r="V247" i="12"/>
  <c r="R247" i="12"/>
  <c r="Q247" i="12"/>
  <c r="O247" i="12"/>
  <c r="V246" i="12"/>
  <c r="R246" i="12"/>
  <c r="W246" i="12" s="1"/>
  <c r="Q246" i="12"/>
  <c r="O246" i="12"/>
  <c r="W245" i="12"/>
  <c r="V245" i="12"/>
  <c r="R245" i="12"/>
  <c r="Q245" i="12"/>
  <c r="O245" i="12"/>
  <c r="V244" i="12"/>
  <c r="R244" i="12"/>
  <c r="W244" i="12" s="1"/>
  <c r="Q244" i="12"/>
  <c r="O244" i="12"/>
  <c r="W243" i="12"/>
  <c r="V243" i="12"/>
  <c r="R243" i="12"/>
  <c r="Q243" i="12"/>
  <c r="O243" i="12"/>
  <c r="V242" i="12"/>
  <c r="R242" i="12"/>
  <c r="W242" i="12" s="1"/>
  <c r="Q242" i="12"/>
  <c r="O242" i="12"/>
  <c r="W241" i="12"/>
  <c r="V241" i="12"/>
  <c r="R241" i="12"/>
  <c r="Q241" i="12"/>
  <c r="O241" i="12"/>
  <c r="V240" i="12"/>
  <c r="R240" i="12"/>
  <c r="W240" i="12" s="1"/>
  <c r="Q240" i="12"/>
  <c r="O240" i="12"/>
  <c r="W239" i="12"/>
  <c r="V239" i="12"/>
  <c r="R239" i="12"/>
  <c r="Q239" i="12"/>
  <c r="O239" i="12"/>
  <c r="V238" i="12"/>
  <c r="R238" i="12"/>
  <c r="W238" i="12" s="1"/>
  <c r="Q238" i="12"/>
  <c r="O238" i="12"/>
  <c r="W237" i="12"/>
  <c r="V237" i="12"/>
  <c r="R237" i="12"/>
  <c r="Q237" i="12"/>
  <c r="O237" i="12"/>
  <c r="V236" i="12"/>
  <c r="R236" i="12"/>
  <c r="W236" i="12" s="1"/>
  <c r="Q236" i="12"/>
  <c r="O236" i="12"/>
  <c r="W235" i="12"/>
  <c r="V235" i="12"/>
  <c r="R235" i="12"/>
  <c r="Q235" i="12"/>
  <c r="O235" i="12"/>
  <c r="V234" i="12"/>
  <c r="R234" i="12"/>
  <c r="W234" i="12" s="1"/>
  <c r="Q234" i="12"/>
  <c r="O234" i="12"/>
  <c r="W233" i="12"/>
  <c r="V233" i="12"/>
  <c r="R233" i="12"/>
  <c r="Q233" i="12"/>
  <c r="O233" i="12"/>
  <c r="V232" i="12"/>
  <c r="R232" i="12"/>
  <c r="W232" i="12" s="1"/>
  <c r="Q232" i="12"/>
  <c r="O232" i="12"/>
  <c r="W231" i="12"/>
  <c r="V231" i="12"/>
  <c r="R231" i="12"/>
  <c r="Q231" i="12"/>
  <c r="O231" i="12"/>
  <c r="V230" i="12"/>
  <c r="R230" i="12"/>
  <c r="W230" i="12" s="1"/>
  <c r="Q230" i="12"/>
  <c r="O230" i="12"/>
  <c r="W229" i="12"/>
  <c r="V229" i="12"/>
  <c r="R229" i="12"/>
  <c r="Q229" i="12"/>
  <c r="O229" i="12"/>
  <c r="V228" i="12"/>
  <c r="R228" i="12"/>
  <c r="W228" i="12" s="1"/>
  <c r="Q228" i="12"/>
  <c r="O228" i="12"/>
  <c r="W227" i="12"/>
  <c r="V227" i="12"/>
  <c r="R227" i="12"/>
  <c r="Q227" i="12"/>
  <c r="O227" i="12"/>
  <c r="V226" i="12"/>
  <c r="R226" i="12"/>
  <c r="W226" i="12" s="1"/>
  <c r="Q226" i="12"/>
  <c r="O226" i="12"/>
  <c r="W225" i="12"/>
  <c r="V225" i="12"/>
  <c r="R225" i="12"/>
  <c r="Q225" i="12"/>
  <c r="O225" i="12"/>
  <c r="V224" i="12"/>
  <c r="R224" i="12"/>
  <c r="W224" i="12" s="1"/>
  <c r="Q224" i="12"/>
  <c r="O224" i="12"/>
  <c r="W223" i="12"/>
  <c r="V223" i="12"/>
  <c r="R223" i="12"/>
  <c r="Q223" i="12"/>
  <c r="O223" i="12"/>
  <c r="V222" i="12"/>
  <c r="R222" i="12"/>
  <c r="W222" i="12" s="1"/>
  <c r="Q222" i="12"/>
  <c r="O222" i="12"/>
  <c r="W221" i="12"/>
  <c r="V221" i="12"/>
  <c r="R221" i="12"/>
  <c r="Q221" i="12"/>
  <c r="O221" i="12"/>
  <c r="V220" i="12"/>
  <c r="R220" i="12"/>
  <c r="W220" i="12" s="1"/>
  <c r="Q220" i="12"/>
  <c r="O220" i="12"/>
  <c r="W219" i="12"/>
  <c r="V219" i="12"/>
  <c r="R219" i="12"/>
  <c r="Q219" i="12"/>
  <c r="O219" i="12"/>
  <c r="V218" i="12"/>
  <c r="R218" i="12"/>
  <c r="W218" i="12" s="1"/>
  <c r="Q218" i="12"/>
  <c r="O218" i="12"/>
  <c r="W217" i="12"/>
  <c r="V217" i="12"/>
  <c r="R217" i="12"/>
  <c r="Q217" i="12"/>
  <c r="O217" i="12"/>
  <c r="V216" i="12"/>
  <c r="R216" i="12"/>
  <c r="W216" i="12" s="1"/>
  <c r="Q216" i="12"/>
  <c r="O216" i="12"/>
  <c r="W215" i="12"/>
  <c r="V215" i="12"/>
  <c r="R215" i="12"/>
  <c r="Q215" i="12"/>
  <c r="O215" i="12"/>
  <c r="V214" i="12"/>
  <c r="R214" i="12"/>
  <c r="W214" i="12" s="1"/>
  <c r="Q214" i="12"/>
  <c r="O214" i="12"/>
  <c r="W213" i="12"/>
  <c r="V213" i="12"/>
  <c r="R213" i="12"/>
  <c r="Q213" i="12"/>
  <c r="O213" i="12"/>
  <c r="V212" i="12"/>
  <c r="R212" i="12"/>
  <c r="W212" i="12" s="1"/>
  <c r="Q212" i="12"/>
  <c r="O212" i="12"/>
  <c r="W211" i="12"/>
  <c r="V211" i="12"/>
  <c r="R211" i="12"/>
  <c r="Q211" i="12"/>
  <c r="O211" i="12"/>
  <c r="V210" i="12"/>
  <c r="R210" i="12"/>
  <c r="W210" i="12" s="1"/>
  <c r="Q210" i="12"/>
  <c r="O210" i="12"/>
  <c r="W209" i="12"/>
  <c r="V209" i="12"/>
  <c r="R209" i="12"/>
  <c r="Q209" i="12"/>
  <c r="O209" i="12"/>
  <c r="V208" i="12"/>
  <c r="R208" i="12"/>
  <c r="W208" i="12" s="1"/>
  <c r="Q208" i="12"/>
  <c r="O208" i="12"/>
  <c r="W207" i="12"/>
  <c r="V207" i="12"/>
  <c r="R207" i="12"/>
  <c r="Q207" i="12"/>
  <c r="O207" i="12"/>
  <c r="V206" i="12"/>
  <c r="R206" i="12"/>
  <c r="W206" i="12" s="1"/>
  <c r="Q206" i="12"/>
  <c r="O206" i="12"/>
  <c r="W205" i="12"/>
  <c r="V205" i="12"/>
  <c r="R205" i="12"/>
  <c r="Q205" i="12"/>
  <c r="O205" i="12"/>
  <c r="V204" i="12"/>
  <c r="R204" i="12"/>
  <c r="W204" i="12" s="1"/>
  <c r="Q204" i="12"/>
  <c r="O204" i="12"/>
  <c r="W203" i="12"/>
  <c r="V203" i="12"/>
  <c r="R203" i="12"/>
  <c r="Q203" i="12"/>
  <c r="O203" i="12"/>
  <c r="V202" i="12"/>
  <c r="R202" i="12"/>
  <c r="W202" i="12" s="1"/>
  <c r="Q202" i="12"/>
  <c r="O202" i="12"/>
  <c r="W201" i="12"/>
  <c r="V201" i="12"/>
  <c r="R201" i="12"/>
  <c r="Q201" i="12"/>
  <c r="O201" i="12"/>
  <c r="V200" i="12"/>
  <c r="R200" i="12"/>
  <c r="W200" i="12" s="1"/>
  <c r="Q200" i="12"/>
  <c r="O200" i="12"/>
  <c r="W199" i="12"/>
  <c r="V199" i="12"/>
  <c r="R199" i="12"/>
  <c r="Q199" i="12"/>
  <c r="O199" i="12"/>
  <c r="V198" i="12"/>
  <c r="R198" i="12"/>
  <c r="W198" i="12" s="1"/>
  <c r="Q198" i="12"/>
  <c r="O198" i="12"/>
  <c r="W197" i="12"/>
  <c r="V197" i="12"/>
  <c r="R197" i="12"/>
  <c r="Q197" i="12"/>
  <c r="O197" i="12"/>
  <c r="V196" i="12"/>
  <c r="R196" i="12"/>
  <c r="W196" i="12" s="1"/>
  <c r="Q196" i="12"/>
  <c r="O196" i="12"/>
  <c r="W195" i="12"/>
  <c r="V195" i="12"/>
  <c r="R195" i="12"/>
  <c r="Q195" i="12"/>
  <c r="O195" i="12"/>
  <c r="V194" i="12"/>
  <c r="R194" i="12"/>
  <c r="W194" i="12" s="1"/>
  <c r="Q194" i="12"/>
  <c r="O194" i="12"/>
  <c r="W193" i="12"/>
  <c r="V193" i="12"/>
  <c r="R193" i="12"/>
  <c r="Q193" i="12"/>
  <c r="O193" i="12"/>
  <c r="V192" i="12"/>
  <c r="R192" i="12"/>
  <c r="W192" i="12" s="1"/>
  <c r="Q192" i="12"/>
  <c r="O192" i="12"/>
  <c r="W191" i="12"/>
  <c r="V191" i="12"/>
  <c r="R191" i="12"/>
  <c r="Q191" i="12"/>
  <c r="O191" i="12"/>
  <c r="V190" i="12"/>
  <c r="R190" i="12"/>
  <c r="W190" i="12" s="1"/>
  <c r="Q190" i="12"/>
  <c r="O190" i="12"/>
  <c r="W189" i="12"/>
  <c r="V189" i="12"/>
  <c r="R189" i="12"/>
  <c r="Q189" i="12"/>
  <c r="O189" i="12"/>
  <c r="V188" i="12"/>
  <c r="R188" i="12"/>
  <c r="W188" i="12" s="1"/>
  <c r="Q188" i="12"/>
  <c r="O188" i="12"/>
  <c r="W187" i="12"/>
  <c r="V187" i="12"/>
  <c r="R187" i="12"/>
  <c r="Q187" i="12"/>
  <c r="O187" i="12"/>
  <c r="V186" i="12"/>
  <c r="R186" i="12"/>
  <c r="W186" i="12" s="1"/>
  <c r="Q186" i="12"/>
  <c r="O186" i="12"/>
  <c r="W185" i="12"/>
  <c r="V185" i="12"/>
  <c r="R185" i="12"/>
  <c r="Q185" i="12"/>
  <c r="O185" i="12"/>
  <c r="V184" i="12"/>
  <c r="R184" i="12"/>
  <c r="W184" i="12" s="1"/>
  <c r="Q184" i="12"/>
  <c r="O184" i="12"/>
  <c r="W183" i="12"/>
  <c r="V183" i="12"/>
  <c r="R183" i="12"/>
  <c r="Q183" i="12"/>
  <c r="O183" i="12"/>
  <c r="V182" i="12"/>
  <c r="R182" i="12"/>
  <c r="W182" i="12" s="1"/>
  <c r="Q182" i="12"/>
  <c r="O182" i="12"/>
  <c r="W181" i="12"/>
  <c r="V181" i="12"/>
  <c r="R181" i="12"/>
  <c r="Q181" i="12"/>
  <c r="O181" i="12"/>
  <c r="V180" i="12"/>
  <c r="R180" i="12"/>
  <c r="W180" i="12" s="1"/>
  <c r="Q180" i="12"/>
  <c r="O180" i="12"/>
  <c r="W179" i="12"/>
  <c r="V179" i="12"/>
  <c r="R179" i="12"/>
  <c r="Q179" i="12"/>
  <c r="O179" i="12"/>
  <c r="V178" i="12"/>
  <c r="R178" i="12"/>
  <c r="W178" i="12" s="1"/>
  <c r="Q178" i="12"/>
  <c r="O178" i="12"/>
  <c r="W177" i="12"/>
  <c r="V177" i="12"/>
  <c r="R177" i="12"/>
  <c r="Q177" i="12"/>
  <c r="O177" i="12"/>
  <c r="V176" i="12"/>
  <c r="R176" i="12"/>
  <c r="W176" i="12" s="1"/>
  <c r="Q176" i="12"/>
  <c r="O176" i="12"/>
  <c r="W175" i="12"/>
  <c r="V175" i="12"/>
  <c r="R175" i="12"/>
  <c r="Q175" i="12"/>
  <c r="O175" i="12"/>
  <c r="V174" i="12"/>
  <c r="R174" i="12"/>
  <c r="W174" i="12" s="1"/>
  <c r="Q174" i="12"/>
  <c r="O174" i="12"/>
  <c r="W173" i="12"/>
  <c r="V173" i="12"/>
  <c r="R173" i="12"/>
  <c r="Q173" i="12"/>
  <c r="O173" i="12"/>
  <c r="V172" i="12"/>
  <c r="R172" i="12"/>
  <c r="W172" i="12" s="1"/>
  <c r="Q172" i="12"/>
  <c r="O172" i="12"/>
  <c r="W171" i="12"/>
  <c r="V171" i="12"/>
  <c r="R171" i="12"/>
  <c r="Q171" i="12"/>
  <c r="O171" i="12"/>
  <c r="V170" i="12"/>
  <c r="R170" i="12"/>
  <c r="W170" i="12" s="1"/>
  <c r="Q170" i="12"/>
  <c r="O170" i="12"/>
  <c r="W169" i="12"/>
  <c r="V169" i="12"/>
  <c r="R169" i="12"/>
  <c r="Q169" i="12"/>
  <c r="O169" i="12"/>
  <c r="V168" i="12"/>
  <c r="R168" i="12"/>
  <c r="W168" i="12" s="1"/>
  <c r="Q168" i="12"/>
  <c r="O168" i="12"/>
  <c r="W167" i="12"/>
  <c r="V167" i="12"/>
  <c r="R167" i="12"/>
  <c r="Q167" i="12"/>
  <c r="O167" i="12"/>
  <c r="V166" i="12"/>
  <c r="R166" i="12"/>
  <c r="W166" i="12" s="1"/>
  <c r="Q166" i="12"/>
  <c r="O166" i="12"/>
  <c r="W165" i="12"/>
  <c r="V165" i="12"/>
  <c r="R165" i="12"/>
  <c r="Q165" i="12"/>
  <c r="O165" i="12"/>
  <c r="V164" i="12"/>
  <c r="R164" i="12"/>
  <c r="W164" i="12" s="1"/>
  <c r="Q164" i="12"/>
  <c r="O164" i="12"/>
  <c r="W163" i="12"/>
  <c r="V163" i="12"/>
  <c r="R163" i="12"/>
  <c r="Q163" i="12"/>
  <c r="O163" i="12"/>
  <c r="V162" i="12"/>
  <c r="R162" i="12"/>
  <c r="W162" i="12" s="1"/>
  <c r="Q162" i="12"/>
  <c r="O162" i="12"/>
  <c r="W161" i="12"/>
  <c r="V161" i="12"/>
  <c r="R161" i="12"/>
  <c r="Q161" i="12"/>
  <c r="O161" i="12"/>
  <c r="V160" i="12"/>
  <c r="R160" i="12"/>
  <c r="W160" i="12" s="1"/>
  <c r="Q160" i="12"/>
  <c r="O160" i="12"/>
  <c r="W159" i="12"/>
  <c r="V159" i="12"/>
  <c r="R159" i="12"/>
  <c r="Q159" i="12"/>
  <c r="O159" i="12"/>
  <c r="V158" i="12"/>
  <c r="R158" i="12"/>
  <c r="W158" i="12" s="1"/>
  <c r="Q158" i="12"/>
  <c r="O158" i="12"/>
  <c r="W157" i="12"/>
  <c r="V157" i="12"/>
  <c r="R157" i="12"/>
  <c r="Q157" i="12"/>
  <c r="O157" i="12"/>
  <c r="V156" i="12"/>
  <c r="R156" i="12"/>
  <c r="W156" i="12" s="1"/>
  <c r="Q156" i="12"/>
  <c r="O156" i="12"/>
  <c r="W155" i="12"/>
  <c r="V155" i="12"/>
  <c r="R155" i="12"/>
  <c r="Q155" i="12"/>
  <c r="O155" i="12"/>
  <c r="V154" i="12"/>
  <c r="R154" i="12"/>
  <c r="W154" i="12" s="1"/>
  <c r="Q154" i="12"/>
  <c r="O154" i="12"/>
  <c r="W153" i="12"/>
  <c r="V153" i="12"/>
  <c r="R153" i="12"/>
  <c r="Q153" i="12"/>
  <c r="O153" i="12"/>
  <c r="V152" i="12"/>
  <c r="R152" i="12"/>
  <c r="W152" i="12" s="1"/>
  <c r="Q152" i="12"/>
  <c r="O152" i="12"/>
  <c r="W151" i="12"/>
  <c r="V151" i="12"/>
  <c r="R151" i="12"/>
  <c r="Q151" i="12"/>
  <c r="O151" i="12"/>
  <c r="V150" i="12"/>
  <c r="R150" i="12"/>
  <c r="W150" i="12" s="1"/>
  <c r="Q150" i="12"/>
  <c r="O150" i="12"/>
  <c r="W149" i="12"/>
  <c r="V149" i="12"/>
  <c r="R149" i="12"/>
  <c r="Q149" i="12"/>
  <c r="O149" i="12"/>
  <c r="V148" i="12"/>
  <c r="R148" i="12"/>
  <c r="W148" i="12" s="1"/>
  <c r="Q148" i="12"/>
  <c r="O148" i="12"/>
  <c r="W147" i="12"/>
  <c r="V147" i="12"/>
  <c r="R147" i="12"/>
  <c r="Q147" i="12"/>
  <c r="O147" i="12"/>
  <c r="V146" i="12"/>
  <c r="R146" i="12"/>
  <c r="W146" i="12" s="1"/>
  <c r="Q146" i="12"/>
  <c r="O146" i="12"/>
  <c r="W145" i="12"/>
  <c r="V145" i="12"/>
  <c r="R145" i="12"/>
  <c r="Q145" i="12"/>
  <c r="O145" i="12"/>
  <c r="V144" i="12"/>
  <c r="R144" i="12"/>
  <c r="W144" i="12" s="1"/>
  <c r="Q144" i="12"/>
  <c r="O144" i="12"/>
  <c r="W143" i="12"/>
  <c r="V143" i="12"/>
  <c r="R143" i="12"/>
  <c r="Q143" i="12"/>
  <c r="O143" i="12"/>
  <c r="V142" i="12"/>
  <c r="R142" i="12"/>
  <c r="W142" i="12" s="1"/>
  <c r="Q142" i="12"/>
  <c r="O142" i="12"/>
  <c r="W141" i="12"/>
  <c r="V141" i="12"/>
  <c r="R141" i="12"/>
  <c r="Q141" i="12"/>
  <c r="O141" i="12"/>
  <c r="V140" i="12"/>
  <c r="R140" i="12"/>
  <c r="W140" i="12" s="1"/>
  <c r="Q140" i="12"/>
  <c r="O140" i="12"/>
  <c r="W139" i="12"/>
  <c r="V139" i="12"/>
  <c r="R139" i="12"/>
  <c r="Q139" i="12"/>
  <c r="O139" i="12"/>
  <c r="V138" i="12"/>
  <c r="R138" i="12"/>
  <c r="W138" i="12" s="1"/>
  <c r="Q138" i="12"/>
  <c r="O138" i="12"/>
  <c r="W137" i="12"/>
  <c r="V137" i="12"/>
  <c r="R137" i="12"/>
  <c r="Q137" i="12"/>
  <c r="O137" i="12"/>
  <c r="V136" i="12"/>
  <c r="R136" i="12"/>
  <c r="W136" i="12" s="1"/>
  <c r="Q136" i="12"/>
  <c r="O136" i="12"/>
  <c r="W135" i="12"/>
  <c r="V135" i="12"/>
  <c r="R135" i="12"/>
  <c r="Q135" i="12"/>
  <c r="O135" i="12"/>
  <c r="V134" i="12"/>
  <c r="R134" i="12"/>
  <c r="W134" i="12" s="1"/>
  <c r="Q134" i="12"/>
  <c r="O134" i="12"/>
  <c r="W133" i="12"/>
  <c r="V133" i="12"/>
  <c r="R133" i="12"/>
  <c r="Q133" i="12"/>
  <c r="O133" i="12"/>
  <c r="V132" i="12"/>
  <c r="R132" i="12"/>
  <c r="W132" i="12" s="1"/>
  <c r="Q132" i="12"/>
  <c r="O132" i="12"/>
  <c r="W131" i="12"/>
  <c r="V131" i="12"/>
  <c r="R131" i="12"/>
  <c r="Q131" i="12"/>
  <c r="O131" i="12"/>
  <c r="V130" i="12"/>
  <c r="R130" i="12"/>
  <c r="W130" i="12" s="1"/>
  <c r="Q130" i="12"/>
  <c r="O130" i="12"/>
  <c r="W129" i="12"/>
  <c r="V129" i="12"/>
  <c r="R129" i="12"/>
  <c r="Q129" i="12"/>
  <c r="O129" i="12"/>
  <c r="V128" i="12"/>
  <c r="R128" i="12"/>
  <c r="W128" i="12" s="1"/>
  <c r="Q128" i="12"/>
  <c r="O128" i="12"/>
  <c r="W127" i="12"/>
  <c r="V127" i="12"/>
  <c r="R127" i="12"/>
  <c r="Q127" i="12"/>
  <c r="O127" i="12"/>
  <c r="V126" i="12"/>
  <c r="R126" i="12"/>
  <c r="W126" i="12" s="1"/>
  <c r="Q126" i="12"/>
  <c r="O126" i="12"/>
  <c r="W125" i="12"/>
  <c r="V125" i="12"/>
  <c r="R125" i="12"/>
  <c r="Q125" i="12"/>
  <c r="O125" i="12"/>
  <c r="V124" i="12"/>
  <c r="R124" i="12"/>
  <c r="W124" i="12" s="1"/>
  <c r="Q124" i="12"/>
  <c r="O124" i="12"/>
  <c r="W123" i="12"/>
  <c r="V123" i="12"/>
  <c r="R123" i="12"/>
  <c r="Q123" i="12"/>
  <c r="O123" i="12"/>
  <c r="V122" i="12"/>
  <c r="R122" i="12"/>
  <c r="W122" i="12" s="1"/>
  <c r="Q122" i="12"/>
  <c r="O122" i="12"/>
  <c r="W121" i="12"/>
  <c r="V121" i="12"/>
  <c r="R121" i="12"/>
  <c r="Q121" i="12"/>
  <c r="O121" i="12"/>
  <c r="V120" i="12"/>
  <c r="R120" i="12"/>
  <c r="W120" i="12" s="1"/>
  <c r="Q120" i="12"/>
  <c r="O120" i="12"/>
  <c r="W119" i="12"/>
  <c r="V119" i="12"/>
  <c r="R119" i="12"/>
  <c r="Q119" i="12"/>
  <c r="O119" i="12"/>
  <c r="V118" i="12"/>
  <c r="R118" i="12"/>
  <c r="W118" i="12" s="1"/>
  <c r="Q118" i="12"/>
  <c r="O118" i="12"/>
  <c r="W117" i="12"/>
  <c r="V117" i="12"/>
  <c r="R117" i="12"/>
  <c r="Q117" i="12"/>
  <c r="O117" i="12"/>
  <c r="V116" i="12"/>
  <c r="R116" i="12"/>
  <c r="W116" i="12" s="1"/>
  <c r="Q116" i="12"/>
  <c r="O116" i="12"/>
  <c r="W115" i="12"/>
  <c r="V115" i="12"/>
  <c r="R115" i="12"/>
  <c r="Q115" i="12"/>
  <c r="O115" i="12"/>
  <c r="V114" i="12"/>
  <c r="R114" i="12"/>
  <c r="W114" i="12" s="1"/>
  <c r="Q114" i="12"/>
  <c r="O114" i="12"/>
  <c r="W113" i="12"/>
  <c r="V113" i="12"/>
  <c r="R113" i="12"/>
  <c r="Q113" i="12"/>
  <c r="O113" i="12"/>
  <c r="V112" i="12"/>
  <c r="R112" i="12"/>
  <c r="W112" i="12" s="1"/>
  <c r="Q112" i="12"/>
  <c r="O112" i="12"/>
  <c r="W111" i="12"/>
  <c r="V111" i="12"/>
  <c r="R111" i="12"/>
  <c r="Q111" i="12"/>
  <c r="O111" i="12"/>
  <c r="V110" i="12"/>
  <c r="R110" i="12"/>
  <c r="W110" i="12" s="1"/>
  <c r="Q110" i="12"/>
  <c r="O110" i="12"/>
  <c r="V109" i="12"/>
  <c r="R109" i="12"/>
  <c r="W109" i="12" s="1"/>
  <c r="Q109" i="12"/>
  <c r="O109" i="12"/>
  <c r="W108" i="12"/>
  <c r="V108" i="12"/>
  <c r="R108" i="12"/>
  <c r="Q108" i="12"/>
  <c r="O108" i="12"/>
  <c r="V107" i="12"/>
  <c r="R107" i="12"/>
  <c r="W107" i="12" s="1"/>
  <c r="Q107" i="12"/>
  <c r="O107" i="12"/>
  <c r="W106" i="12"/>
  <c r="V106" i="12"/>
  <c r="R106" i="12"/>
  <c r="Q106" i="12"/>
  <c r="O106" i="12"/>
  <c r="V105" i="12"/>
  <c r="R105" i="12"/>
  <c r="W105" i="12" s="1"/>
  <c r="Q105" i="12"/>
  <c r="O105" i="12"/>
  <c r="W104" i="12"/>
  <c r="V104" i="12"/>
  <c r="R104" i="12"/>
  <c r="Q104" i="12"/>
  <c r="O104" i="12"/>
  <c r="V103" i="12"/>
  <c r="R103" i="12"/>
  <c r="W103" i="12" s="1"/>
  <c r="Q103" i="12"/>
  <c r="O103" i="12"/>
  <c r="W102" i="12"/>
  <c r="V102" i="12"/>
  <c r="R102" i="12"/>
  <c r="Q102" i="12"/>
  <c r="O102" i="12"/>
  <c r="V101" i="12"/>
  <c r="R101" i="12"/>
  <c r="W101" i="12" s="1"/>
  <c r="Q101" i="12"/>
  <c r="O101" i="12"/>
  <c r="W100" i="12"/>
  <c r="V100" i="12"/>
  <c r="R100" i="12"/>
  <c r="Q100" i="12"/>
  <c r="O100" i="12"/>
  <c r="V99" i="12"/>
  <c r="R99" i="12"/>
  <c r="W99" i="12" s="1"/>
  <c r="Q99" i="12"/>
  <c r="O99" i="12"/>
  <c r="W98" i="12"/>
  <c r="V98" i="12"/>
  <c r="R98" i="12"/>
  <c r="Q98" i="12"/>
  <c r="O98" i="12"/>
  <c r="V97" i="12"/>
  <c r="R97" i="12"/>
  <c r="W97" i="12" s="1"/>
  <c r="Q97" i="12"/>
  <c r="O97" i="12"/>
  <c r="W96" i="12"/>
  <c r="V96" i="12"/>
  <c r="R96" i="12"/>
  <c r="Q96" i="12"/>
  <c r="O96" i="12"/>
  <c r="V95" i="12"/>
  <c r="R95" i="12"/>
  <c r="W95" i="12" s="1"/>
  <c r="Q95" i="12"/>
  <c r="O95" i="12"/>
  <c r="W94" i="12"/>
  <c r="V94" i="12"/>
  <c r="R94" i="12"/>
  <c r="Q94" i="12"/>
  <c r="O94" i="12"/>
  <c r="V93" i="12"/>
  <c r="R93" i="12"/>
  <c r="W93" i="12" s="1"/>
  <c r="Q93" i="12"/>
  <c r="O93" i="12"/>
  <c r="W92" i="12"/>
  <c r="V92" i="12"/>
  <c r="R92" i="12"/>
  <c r="Q92" i="12"/>
  <c r="O92" i="12"/>
  <c r="V91" i="12"/>
  <c r="R91" i="12"/>
  <c r="W91" i="12" s="1"/>
  <c r="Q91" i="12"/>
  <c r="O91" i="12"/>
  <c r="W90" i="12"/>
  <c r="V90" i="12"/>
  <c r="R90" i="12"/>
  <c r="Q90" i="12"/>
  <c r="O90" i="12"/>
  <c r="V89" i="12"/>
  <c r="R89" i="12"/>
  <c r="W89" i="12" s="1"/>
  <c r="Q89" i="12"/>
  <c r="O89" i="12"/>
  <c r="W88" i="12"/>
  <c r="V88" i="12"/>
  <c r="R88" i="12"/>
  <c r="Q88" i="12"/>
  <c r="O88" i="12"/>
  <c r="V87" i="12"/>
  <c r="R87" i="12"/>
  <c r="W87" i="12" s="1"/>
  <c r="Q87" i="12"/>
  <c r="O87" i="12"/>
  <c r="W86" i="12"/>
  <c r="V86" i="12"/>
  <c r="R86" i="12"/>
  <c r="Q86" i="12"/>
  <c r="O86" i="12"/>
  <c r="V85" i="12"/>
  <c r="R85" i="12"/>
  <c r="W85" i="12" s="1"/>
  <c r="Q85" i="12"/>
  <c r="O85" i="12"/>
  <c r="W84" i="12"/>
  <c r="V84" i="12"/>
  <c r="R84" i="12"/>
  <c r="Q84" i="12"/>
  <c r="O84" i="12"/>
  <c r="V83" i="12"/>
  <c r="R83" i="12"/>
  <c r="W83" i="12" s="1"/>
  <c r="Q83" i="12"/>
  <c r="O83" i="12"/>
  <c r="W82" i="12"/>
  <c r="V82" i="12"/>
  <c r="R82" i="12"/>
  <c r="Q82" i="12"/>
  <c r="O82" i="12"/>
  <c r="V81" i="12"/>
  <c r="R81" i="12"/>
  <c r="W81" i="12" s="1"/>
  <c r="Q81" i="12"/>
  <c r="O81" i="12"/>
  <c r="W80" i="12"/>
  <c r="V80" i="12"/>
  <c r="R80" i="12"/>
  <c r="Q80" i="12"/>
  <c r="O80" i="12"/>
  <c r="V79" i="12"/>
  <c r="R79" i="12"/>
  <c r="W79" i="12" s="1"/>
  <c r="Q79" i="12"/>
  <c r="O79" i="12"/>
  <c r="W78" i="12"/>
  <c r="V78" i="12"/>
  <c r="R78" i="12"/>
  <c r="Q78" i="12"/>
  <c r="O78" i="12"/>
  <c r="V77" i="12"/>
  <c r="R77" i="12"/>
  <c r="W77" i="12" s="1"/>
  <c r="Q77" i="12"/>
  <c r="O77" i="12"/>
  <c r="W76" i="12"/>
  <c r="V76" i="12"/>
  <c r="R76" i="12"/>
  <c r="Q76" i="12"/>
  <c r="O76" i="12"/>
  <c r="V75" i="12"/>
  <c r="R75" i="12"/>
  <c r="W75" i="12" s="1"/>
  <c r="Q75" i="12"/>
  <c r="O75" i="12"/>
  <c r="W74" i="12"/>
  <c r="V74" i="12"/>
  <c r="R74" i="12"/>
  <c r="Q74" i="12"/>
  <c r="O74" i="12"/>
  <c r="V73" i="12"/>
  <c r="R73" i="12"/>
  <c r="W73" i="12" s="1"/>
  <c r="Q73" i="12"/>
  <c r="O73" i="12"/>
  <c r="W72" i="12"/>
  <c r="V72" i="12"/>
  <c r="R72" i="12"/>
  <c r="Q72" i="12"/>
  <c r="O72" i="12"/>
  <c r="V71" i="12"/>
  <c r="R71" i="12"/>
  <c r="W71" i="12" s="1"/>
  <c r="Q71" i="12"/>
  <c r="O71" i="12"/>
  <c r="W70" i="12"/>
  <c r="V70" i="12"/>
  <c r="R70" i="12"/>
  <c r="Q70" i="12"/>
  <c r="O70" i="12"/>
  <c r="V69" i="12"/>
  <c r="R69" i="12"/>
  <c r="W69" i="12" s="1"/>
  <c r="Q69" i="12"/>
  <c r="O69" i="12"/>
  <c r="W68" i="12"/>
  <c r="V68" i="12"/>
  <c r="R68" i="12"/>
  <c r="Q68" i="12"/>
  <c r="O68" i="12"/>
  <c r="V67" i="12"/>
  <c r="R67" i="12"/>
  <c r="W67" i="12" s="1"/>
  <c r="Q67" i="12"/>
  <c r="O67" i="12"/>
  <c r="W66" i="12"/>
  <c r="V66" i="12"/>
  <c r="R66" i="12"/>
  <c r="Q66" i="12"/>
  <c r="O66" i="12"/>
  <c r="V65" i="12"/>
  <c r="R65" i="12"/>
  <c r="W65" i="12" s="1"/>
  <c r="Q65" i="12"/>
  <c r="O65" i="12"/>
  <c r="W64" i="12"/>
  <c r="V64" i="12"/>
  <c r="R64" i="12"/>
  <c r="Q64" i="12"/>
  <c r="O64" i="12"/>
  <c r="V63" i="12"/>
  <c r="R63" i="12"/>
  <c r="W63" i="12" s="1"/>
  <c r="Q63" i="12"/>
  <c r="O63" i="12"/>
  <c r="W62" i="12"/>
  <c r="V62" i="12"/>
  <c r="R62" i="12"/>
  <c r="Q62" i="12"/>
  <c r="O62" i="12"/>
  <c r="V61" i="12"/>
  <c r="R61" i="12"/>
  <c r="W61" i="12" s="1"/>
  <c r="Q61" i="12"/>
  <c r="O61" i="12"/>
  <c r="W60" i="12"/>
  <c r="V60" i="12"/>
  <c r="R60" i="12"/>
  <c r="Q60" i="12"/>
  <c r="O60" i="12"/>
  <c r="V59" i="12"/>
  <c r="R59" i="12"/>
  <c r="W59" i="12" s="1"/>
  <c r="Q59" i="12"/>
  <c r="O59" i="12"/>
  <c r="W58" i="12"/>
  <c r="V58" i="12"/>
  <c r="R58" i="12"/>
  <c r="Q58" i="12"/>
  <c r="O58" i="12"/>
  <c r="V57" i="12"/>
  <c r="R57" i="12"/>
  <c r="W57" i="12" s="1"/>
  <c r="Q57" i="12"/>
  <c r="O57" i="12"/>
  <c r="W56" i="12"/>
  <c r="V56" i="12"/>
  <c r="R56" i="12"/>
  <c r="Q56" i="12"/>
  <c r="O56" i="12"/>
  <c r="V55" i="12"/>
  <c r="R55" i="12"/>
  <c r="W55" i="12" s="1"/>
  <c r="Q55" i="12"/>
  <c r="O55" i="12"/>
  <c r="W54" i="12"/>
  <c r="V54" i="12"/>
  <c r="R54" i="12"/>
  <c r="Q54" i="12"/>
  <c r="O54" i="12"/>
  <c r="V53" i="12"/>
  <c r="R53" i="12"/>
  <c r="W53" i="12" s="1"/>
  <c r="Q53" i="12"/>
  <c r="O53" i="12"/>
  <c r="W52" i="12"/>
  <c r="V52" i="12"/>
  <c r="R52" i="12"/>
  <c r="Q52" i="12"/>
  <c r="O52" i="12"/>
  <c r="V51" i="12"/>
  <c r="R51" i="12"/>
  <c r="W51" i="12" s="1"/>
  <c r="Q51" i="12"/>
  <c r="O51" i="12"/>
  <c r="W50" i="12"/>
  <c r="V50" i="12"/>
  <c r="R50" i="12"/>
  <c r="Q50" i="12"/>
  <c r="O50" i="12"/>
  <c r="V49" i="12"/>
  <c r="R49" i="12"/>
  <c r="W49" i="12" s="1"/>
  <c r="Q49" i="12"/>
  <c r="O49" i="12"/>
  <c r="W48" i="12"/>
  <c r="V48" i="12"/>
  <c r="R48" i="12"/>
  <c r="Q48" i="12"/>
  <c r="O48" i="12"/>
  <c r="V47" i="12"/>
  <c r="R47" i="12"/>
  <c r="W47" i="12" s="1"/>
  <c r="Q47" i="12"/>
  <c r="O47" i="12"/>
  <c r="W46" i="12"/>
  <c r="V46" i="12"/>
  <c r="R46" i="12"/>
  <c r="Q46" i="12"/>
  <c r="O46" i="12"/>
  <c r="V45" i="12"/>
  <c r="R45" i="12"/>
  <c r="W45" i="12" s="1"/>
  <c r="Q45" i="12"/>
  <c r="O45" i="12"/>
  <c r="W44" i="12"/>
  <c r="V44" i="12"/>
  <c r="R44" i="12"/>
  <c r="Q44" i="12"/>
  <c r="O44" i="12"/>
  <c r="V43" i="12"/>
  <c r="R43" i="12"/>
  <c r="W43" i="12" s="1"/>
  <c r="Q43" i="12"/>
  <c r="O43" i="12"/>
  <c r="W42" i="12"/>
  <c r="V42" i="12"/>
  <c r="R42" i="12"/>
  <c r="Q42" i="12"/>
  <c r="O42" i="12"/>
  <c r="V41" i="12"/>
  <c r="R41" i="12"/>
  <c r="W41" i="12" s="1"/>
  <c r="Q41" i="12"/>
  <c r="O41" i="12"/>
  <c r="V40" i="12"/>
  <c r="R40" i="12"/>
  <c r="W40" i="12" s="1"/>
  <c r="Q40" i="12"/>
  <c r="O40" i="12"/>
  <c r="W39" i="12"/>
  <c r="V39" i="12"/>
  <c r="R39" i="12"/>
  <c r="Q39" i="12"/>
  <c r="O39" i="12"/>
  <c r="V38" i="12"/>
  <c r="R38" i="12"/>
  <c r="W38" i="12" s="1"/>
  <c r="Q38" i="12"/>
  <c r="O38" i="12"/>
  <c r="W37" i="12"/>
  <c r="V37" i="12"/>
  <c r="R37" i="12"/>
  <c r="Q37" i="12"/>
  <c r="O37" i="12"/>
  <c r="V36" i="12"/>
  <c r="R36" i="12"/>
  <c r="W36" i="12" s="1"/>
  <c r="Q36" i="12"/>
  <c r="O36" i="12"/>
  <c r="W35" i="12"/>
  <c r="V35" i="12"/>
  <c r="R35" i="12"/>
  <c r="Q35" i="12"/>
  <c r="O35" i="12"/>
  <c r="V34" i="12"/>
  <c r="R34" i="12"/>
  <c r="W34" i="12" s="1"/>
  <c r="Q34" i="12"/>
  <c r="O34" i="12"/>
  <c r="W33" i="12"/>
  <c r="V33" i="12"/>
  <c r="R33" i="12"/>
  <c r="Q33" i="12"/>
  <c r="O33" i="12"/>
  <c r="V32" i="12"/>
  <c r="R32" i="12"/>
  <c r="W32" i="12" s="1"/>
  <c r="Q32" i="12"/>
  <c r="O32" i="12"/>
  <c r="W31" i="12"/>
  <c r="V31" i="12"/>
  <c r="R31" i="12"/>
  <c r="Q31" i="12"/>
  <c r="O31" i="12"/>
  <c r="V30" i="12"/>
  <c r="R30" i="12"/>
  <c r="W30" i="12" s="1"/>
  <c r="Q30" i="12"/>
  <c r="O30" i="12"/>
  <c r="W29" i="12"/>
  <c r="V29" i="12"/>
  <c r="R29" i="12"/>
  <c r="Q29" i="12"/>
  <c r="O29" i="12"/>
  <c r="V28" i="12"/>
  <c r="R28" i="12"/>
  <c r="W28" i="12" s="1"/>
  <c r="Q28" i="12"/>
  <c r="O28" i="12"/>
  <c r="W27" i="12"/>
  <c r="V27" i="12"/>
  <c r="R27" i="12"/>
  <c r="Q27" i="12"/>
  <c r="O27" i="12"/>
  <c r="V26" i="12"/>
  <c r="R26" i="12"/>
  <c r="W26" i="12" s="1"/>
  <c r="Q26" i="12"/>
  <c r="O26" i="12"/>
  <c r="W25" i="12"/>
  <c r="V25" i="12"/>
  <c r="R25" i="12"/>
  <c r="Q25" i="12"/>
  <c r="O25" i="12"/>
  <c r="V24" i="12"/>
  <c r="R24" i="12"/>
  <c r="W24" i="12" s="1"/>
  <c r="Q24" i="12"/>
  <c r="O24" i="12"/>
  <c r="W23" i="12"/>
  <c r="V23" i="12"/>
  <c r="R23" i="12"/>
  <c r="Q23" i="12"/>
  <c r="O23" i="12"/>
  <c r="V22" i="12"/>
  <c r="R22" i="12"/>
  <c r="W22" i="12" s="1"/>
  <c r="Q22" i="12"/>
  <c r="O22" i="12"/>
  <c r="W21" i="12"/>
  <c r="V21" i="12"/>
  <c r="R21" i="12"/>
  <c r="Q21" i="12"/>
  <c r="O21" i="12"/>
  <c r="V20" i="12"/>
  <c r="R20" i="12"/>
  <c r="W20" i="12" s="1"/>
  <c r="Q20" i="12"/>
  <c r="O20" i="12"/>
  <c r="W19" i="12"/>
  <c r="V19" i="12"/>
  <c r="R19" i="12"/>
  <c r="Q19" i="12"/>
  <c r="O19" i="12"/>
  <c r="V18" i="12"/>
  <c r="R18" i="12"/>
  <c r="W18" i="12" s="1"/>
  <c r="Q18" i="12"/>
  <c r="O18" i="12"/>
  <c r="W17" i="12"/>
  <c r="V17" i="12"/>
  <c r="R17" i="12"/>
  <c r="Q17" i="12"/>
  <c r="O17" i="12"/>
  <c r="V16" i="12"/>
  <c r="R16" i="12"/>
  <c r="W16" i="12" s="1"/>
  <c r="Q16" i="12"/>
  <c r="O16" i="12"/>
  <c r="W15" i="12"/>
  <c r="V15" i="12"/>
  <c r="R15" i="12"/>
  <c r="Q15" i="12"/>
  <c r="O15" i="12"/>
  <c r="V14" i="12"/>
  <c r="R14" i="12"/>
  <c r="W14" i="12" s="1"/>
  <c r="Q14" i="12"/>
  <c r="O14" i="12"/>
  <c r="W13" i="12"/>
  <c r="V13" i="12"/>
  <c r="R13" i="12"/>
  <c r="Q13" i="12"/>
  <c r="O13" i="12"/>
  <c r="V12" i="12"/>
  <c r="R12" i="12"/>
  <c r="W12" i="12" s="1"/>
  <c r="Q12" i="12"/>
  <c r="O12" i="12"/>
  <c r="W11" i="12"/>
  <c r="V11" i="12"/>
  <c r="R11" i="12"/>
  <c r="Q11" i="12"/>
  <c r="O11" i="12"/>
  <c r="V278" i="11"/>
  <c r="R278" i="11"/>
  <c r="W278" i="11" s="1"/>
  <c r="Q278" i="11"/>
  <c r="O278" i="11"/>
  <c r="W277" i="11"/>
  <c r="V277" i="11"/>
  <c r="R277" i="11"/>
  <c r="Q277" i="11"/>
  <c r="O277" i="11"/>
  <c r="V276" i="11"/>
  <c r="R276" i="11"/>
  <c r="W276" i="11" s="1"/>
  <c r="Q276" i="11"/>
  <c r="O276" i="11"/>
  <c r="W275" i="11"/>
  <c r="V275" i="11"/>
  <c r="R275" i="11"/>
  <c r="Q275" i="11"/>
  <c r="O275" i="11"/>
  <c r="V274" i="11"/>
  <c r="R274" i="11"/>
  <c r="W274" i="11" s="1"/>
  <c r="Q274" i="11"/>
  <c r="O274" i="11"/>
  <c r="W273" i="11"/>
  <c r="V273" i="11"/>
  <c r="R273" i="11"/>
  <c r="Q273" i="11"/>
  <c r="O273" i="11"/>
  <c r="V272" i="11"/>
  <c r="R272" i="11"/>
  <c r="W272" i="11" s="1"/>
  <c r="Q272" i="11"/>
  <c r="O272" i="11"/>
  <c r="W271" i="11"/>
  <c r="V271" i="11"/>
  <c r="R271" i="11"/>
  <c r="Q271" i="11"/>
  <c r="O271" i="11"/>
  <c r="V270" i="11"/>
  <c r="R270" i="11"/>
  <c r="W270" i="11" s="1"/>
  <c r="Q270" i="11"/>
  <c r="O270" i="11"/>
  <c r="W269" i="11"/>
  <c r="V269" i="11"/>
  <c r="R269" i="11"/>
  <c r="Q269" i="11"/>
  <c r="O269" i="11"/>
  <c r="V268" i="11"/>
  <c r="R268" i="11"/>
  <c r="W268" i="11" s="1"/>
  <c r="Q268" i="11"/>
  <c r="O268" i="11"/>
  <c r="W267" i="11"/>
  <c r="V267" i="11"/>
  <c r="R267" i="11"/>
  <c r="Q267" i="11"/>
  <c r="O267" i="11"/>
  <c r="V266" i="11"/>
  <c r="R266" i="11"/>
  <c r="W266" i="11" s="1"/>
  <c r="Q266" i="11"/>
  <c r="O266" i="11"/>
  <c r="W265" i="11"/>
  <c r="V265" i="11"/>
  <c r="R265" i="11"/>
  <c r="Q265" i="11"/>
  <c r="O265" i="11"/>
  <c r="V264" i="11"/>
  <c r="R264" i="11"/>
  <c r="W264" i="11" s="1"/>
  <c r="Q264" i="11"/>
  <c r="O264" i="11"/>
  <c r="W263" i="11"/>
  <c r="V263" i="11"/>
  <c r="R263" i="11"/>
  <c r="Q263" i="11"/>
  <c r="O263" i="11"/>
  <c r="V262" i="11"/>
  <c r="R262" i="11"/>
  <c r="W262" i="11" s="1"/>
  <c r="Q262" i="11"/>
  <c r="O262" i="11"/>
  <c r="W261" i="11"/>
  <c r="V261" i="11"/>
  <c r="R261" i="11"/>
  <c r="Q261" i="11"/>
  <c r="O261" i="11"/>
  <c r="W260" i="11"/>
  <c r="V260" i="11"/>
  <c r="R260" i="11"/>
  <c r="Q260" i="11"/>
  <c r="O260" i="11"/>
  <c r="V259" i="11"/>
  <c r="R259" i="11"/>
  <c r="W259" i="11" s="1"/>
  <c r="Q259" i="11"/>
  <c r="O259" i="11"/>
  <c r="W258" i="11"/>
  <c r="V258" i="11"/>
  <c r="R258" i="11"/>
  <c r="Q258" i="11"/>
  <c r="O258" i="11"/>
  <c r="V257" i="11"/>
  <c r="R257" i="11"/>
  <c r="W257" i="11" s="1"/>
  <c r="Q257" i="11"/>
  <c r="O257" i="11"/>
  <c r="V256" i="11"/>
  <c r="R256" i="11"/>
  <c r="W256" i="11" s="1"/>
  <c r="Q256" i="11"/>
  <c r="O256" i="11"/>
  <c r="W255" i="11"/>
  <c r="V255" i="11"/>
  <c r="R255" i="11"/>
  <c r="Q255" i="11"/>
  <c r="O255" i="11"/>
  <c r="V254" i="11"/>
  <c r="R254" i="11"/>
  <c r="W254" i="11" s="1"/>
  <c r="Q254" i="11"/>
  <c r="O254" i="11"/>
  <c r="W253" i="11"/>
  <c r="V253" i="11"/>
  <c r="R253" i="11"/>
  <c r="Q253" i="11"/>
  <c r="O253" i="11"/>
  <c r="W252" i="11"/>
  <c r="V252" i="11"/>
  <c r="R252" i="11"/>
  <c r="Q252" i="11"/>
  <c r="O252" i="11"/>
  <c r="V251" i="11"/>
  <c r="R251" i="11"/>
  <c r="W251" i="11" s="1"/>
  <c r="Q251" i="11"/>
  <c r="O251" i="11"/>
  <c r="W250" i="11"/>
  <c r="V250" i="11"/>
  <c r="R250" i="11"/>
  <c r="Q250" i="11"/>
  <c r="O250" i="11"/>
  <c r="V249" i="11"/>
  <c r="R249" i="11"/>
  <c r="W249" i="11" s="1"/>
  <c r="Q249" i="11"/>
  <c r="O249" i="11"/>
  <c r="V248" i="11"/>
  <c r="R248" i="11"/>
  <c r="W248" i="11" s="1"/>
  <c r="Q248" i="11"/>
  <c r="O248" i="11"/>
  <c r="W247" i="11"/>
  <c r="V247" i="11"/>
  <c r="R247" i="11"/>
  <c r="Q247" i="11"/>
  <c r="O247" i="11"/>
  <c r="V246" i="11"/>
  <c r="R246" i="11"/>
  <c r="W246" i="11" s="1"/>
  <c r="Q246" i="11"/>
  <c r="O246" i="11"/>
  <c r="W245" i="11"/>
  <c r="V245" i="11"/>
  <c r="R245" i="11"/>
  <c r="Q245" i="11"/>
  <c r="O245" i="11"/>
  <c r="W244" i="11"/>
  <c r="V244" i="11"/>
  <c r="R244" i="11"/>
  <c r="Q244" i="11"/>
  <c r="O244" i="11"/>
  <c r="V243" i="11"/>
  <c r="R243" i="11"/>
  <c r="W243" i="11" s="1"/>
  <c r="Q243" i="11"/>
  <c r="O243" i="11"/>
  <c r="W242" i="11"/>
  <c r="V242" i="11"/>
  <c r="R242" i="11"/>
  <c r="Q242" i="11"/>
  <c r="O242" i="11"/>
  <c r="V241" i="11"/>
  <c r="R241" i="11"/>
  <c r="W241" i="11" s="1"/>
  <c r="Q241" i="11"/>
  <c r="O241" i="11"/>
  <c r="V240" i="11"/>
  <c r="R240" i="11"/>
  <c r="W240" i="11" s="1"/>
  <c r="Q240" i="11"/>
  <c r="O240" i="11"/>
  <c r="W239" i="11"/>
  <c r="V239" i="11"/>
  <c r="R239" i="11"/>
  <c r="Q239" i="11"/>
  <c r="O239" i="11"/>
  <c r="V238" i="11"/>
  <c r="R238" i="11"/>
  <c r="W238" i="11" s="1"/>
  <c r="Q238" i="11"/>
  <c r="O238" i="11"/>
  <c r="W237" i="11"/>
  <c r="V237" i="11"/>
  <c r="R237" i="11"/>
  <c r="Q237" i="11"/>
  <c r="O237" i="11"/>
  <c r="W236" i="11"/>
  <c r="V236" i="11"/>
  <c r="R236" i="11"/>
  <c r="Q236" i="11"/>
  <c r="O236" i="11"/>
  <c r="V235" i="11"/>
  <c r="R235" i="11"/>
  <c r="W235" i="11" s="1"/>
  <c r="Q235" i="11"/>
  <c r="O235" i="11"/>
  <c r="W234" i="11"/>
  <c r="V234" i="11"/>
  <c r="R234" i="11"/>
  <c r="Q234" i="11"/>
  <c r="O234" i="11"/>
  <c r="V233" i="11"/>
  <c r="R233" i="11"/>
  <c r="W233" i="11" s="1"/>
  <c r="Q233" i="11"/>
  <c r="O233" i="11"/>
  <c r="V232" i="11"/>
  <c r="R232" i="11"/>
  <c r="W232" i="11" s="1"/>
  <c r="Q232" i="11"/>
  <c r="O232" i="11"/>
  <c r="W231" i="11"/>
  <c r="V231" i="11"/>
  <c r="R231" i="11"/>
  <c r="Q231" i="11"/>
  <c r="O231" i="11"/>
  <c r="V230" i="11"/>
  <c r="R230" i="11"/>
  <c r="W230" i="11" s="1"/>
  <c r="Q230" i="11"/>
  <c r="O230" i="11"/>
  <c r="W229" i="11"/>
  <c r="V229" i="11"/>
  <c r="R229" i="11"/>
  <c r="Q229" i="11"/>
  <c r="O229" i="11"/>
  <c r="W228" i="11"/>
  <c r="V228" i="11"/>
  <c r="R228" i="11"/>
  <c r="Q228" i="11"/>
  <c r="O228" i="11"/>
  <c r="V227" i="11"/>
  <c r="R227" i="11"/>
  <c r="W227" i="11" s="1"/>
  <c r="Q227" i="11"/>
  <c r="O227" i="11"/>
  <c r="W226" i="11"/>
  <c r="V226" i="11"/>
  <c r="R226" i="11"/>
  <c r="Q226" i="11"/>
  <c r="O226" i="11"/>
  <c r="V225" i="11"/>
  <c r="R225" i="11"/>
  <c r="W225" i="11" s="1"/>
  <c r="Q225" i="11"/>
  <c r="O225" i="11"/>
  <c r="V224" i="11"/>
  <c r="R224" i="11"/>
  <c r="W224" i="11" s="1"/>
  <c r="Q224" i="11"/>
  <c r="O224" i="11"/>
  <c r="W223" i="11"/>
  <c r="V223" i="11"/>
  <c r="R223" i="11"/>
  <c r="Q223" i="11"/>
  <c r="O223" i="11"/>
  <c r="V222" i="11"/>
  <c r="R222" i="11"/>
  <c r="W222" i="11" s="1"/>
  <c r="Q222" i="11"/>
  <c r="O222" i="11"/>
  <c r="W221" i="11"/>
  <c r="V221" i="11"/>
  <c r="R221" i="11"/>
  <c r="Q221" i="11"/>
  <c r="O221" i="11"/>
  <c r="W220" i="11"/>
  <c r="V220" i="11"/>
  <c r="R220" i="11"/>
  <c r="Q220" i="11"/>
  <c r="O220" i="11"/>
  <c r="V219" i="11"/>
  <c r="R219" i="11"/>
  <c r="W219" i="11" s="1"/>
  <c r="Q219" i="11"/>
  <c r="O219" i="11"/>
  <c r="W218" i="11"/>
  <c r="V218" i="11"/>
  <c r="R218" i="11"/>
  <c r="Q218" i="11"/>
  <c r="O218" i="11"/>
  <c r="V217" i="11"/>
  <c r="R217" i="11"/>
  <c r="W217" i="11" s="1"/>
  <c r="Q217" i="11"/>
  <c r="O217" i="11"/>
  <c r="V216" i="11"/>
  <c r="R216" i="11"/>
  <c r="W216" i="11" s="1"/>
  <c r="Q216" i="11"/>
  <c r="O216" i="11"/>
  <c r="W215" i="11"/>
  <c r="V215" i="11"/>
  <c r="R215" i="11"/>
  <c r="Q215" i="11"/>
  <c r="O215" i="11"/>
  <c r="V214" i="11"/>
  <c r="R214" i="11"/>
  <c r="W214" i="11" s="1"/>
  <c r="Q214" i="11"/>
  <c r="O214" i="11"/>
  <c r="W213" i="11"/>
  <c r="V213" i="11"/>
  <c r="R213" i="11"/>
  <c r="Q213" i="11"/>
  <c r="O213" i="11"/>
  <c r="W212" i="11"/>
  <c r="V212" i="11"/>
  <c r="R212" i="11"/>
  <c r="Q212" i="11"/>
  <c r="O212" i="11"/>
  <c r="V211" i="11"/>
  <c r="R211" i="11"/>
  <c r="W211" i="11" s="1"/>
  <c r="Q211" i="11"/>
  <c r="O211" i="11"/>
  <c r="W210" i="11"/>
  <c r="V210" i="11"/>
  <c r="R210" i="11"/>
  <c r="Q210" i="11"/>
  <c r="O210" i="11"/>
  <c r="V209" i="11"/>
  <c r="R209" i="11"/>
  <c r="W209" i="11" s="1"/>
  <c r="Q209" i="11"/>
  <c r="O209" i="11"/>
  <c r="V208" i="11"/>
  <c r="R208" i="11"/>
  <c r="W208" i="11" s="1"/>
  <c r="Q208" i="11"/>
  <c r="O208" i="11"/>
  <c r="W207" i="11"/>
  <c r="V207" i="11"/>
  <c r="R207" i="11"/>
  <c r="Q207" i="11"/>
  <c r="O207" i="11"/>
  <c r="V206" i="11"/>
  <c r="R206" i="11"/>
  <c r="W206" i="11" s="1"/>
  <c r="Q206" i="11"/>
  <c r="O206" i="11"/>
  <c r="W205" i="11"/>
  <c r="V205" i="11"/>
  <c r="R205" i="11"/>
  <c r="Q205" i="11"/>
  <c r="O205" i="11"/>
  <c r="W204" i="11"/>
  <c r="V204" i="11"/>
  <c r="R204" i="11"/>
  <c r="Q204" i="11"/>
  <c r="O204" i="11"/>
  <c r="V203" i="11"/>
  <c r="R203" i="11"/>
  <c r="W203" i="11" s="1"/>
  <c r="Q203" i="11"/>
  <c r="O203" i="11"/>
  <c r="W202" i="11"/>
  <c r="V202" i="11"/>
  <c r="R202" i="11"/>
  <c r="Q202" i="11"/>
  <c r="O202" i="11"/>
  <c r="V201" i="11"/>
  <c r="R201" i="11"/>
  <c r="W201" i="11" s="1"/>
  <c r="Q201" i="11"/>
  <c r="O201" i="11"/>
  <c r="V200" i="11"/>
  <c r="R200" i="11"/>
  <c r="W200" i="11" s="1"/>
  <c r="Q200" i="11"/>
  <c r="O200" i="11"/>
  <c r="W199" i="11"/>
  <c r="V199" i="11"/>
  <c r="R199" i="11"/>
  <c r="Q199" i="11"/>
  <c r="O199" i="11"/>
  <c r="V198" i="11"/>
  <c r="R198" i="11"/>
  <c r="W198" i="11" s="1"/>
  <c r="Q198" i="11"/>
  <c r="O198" i="11"/>
  <c r="W197" i="11"/>
  <c r="V197" i="11"/>
  <c r="R197" i="11"/>
  <c r="Q197" i="11"/>
  <c r="O197" i="11"/>
  <c r="W196" i="11"/>
  <c r="V196" i="11"/>
  <c r="R196" i="11"/>
  <c r="Q196" i="11"/>
  <c r="O196" i="11"/>
  <c r="V195" i="11"/>
  <c r="R195" i="11"/>
  <c r="W195" i="11" s="1"/>
  <c r="Q195" i="11"/>
  <c r="O195" i="11"/>
  <c r="W194" i="11"/>
  <c r="V194" i="11"/>
  <c r="R194" i="11"/>
  <c r="Q194" i="11"/>
  <c r="O194" i="11"/>
  <c r="V193" i="11"/>
  <c r="R193" i="11"/>
  <c r="W193" i="11" s="1"/>
  <c r="Q193" i="11"/>
  <c r="O193" i="11"/>
  <c r="V192" i="11"/>
  <c r="R192" i="11"/>
  <c r="W192" i="11" s="1"/>
  <c r="Q192" i="11"/>
  <c r="O192" i="11"/>
  <c r="W191" i="11"/>
  <c r="V191" i="11"/>
  <c r="R191" i="11"/>
  <c r="Q191" i="11"/>
  <c r="O191" i="11"/>
  <c r="V190" i="11"/>
  <c r="R190" i="11"/>
  <c r="W190" i="11" s="1"/>
  <c r="Q190" i="11"/>
  <c r="O190" i="11"/>
  <c r="W189" i="11"/>
  <c r="V189" i="11"/>
  <c r="R189" i="11"/>
  <c r="Q189" i="11"/>
  <c r="O189" i="11"/>
  <c r="W188" i="11"/>
  <c r="V188" i="11"/>
  <c r="R188" i="11"/>
  <c r="Q188" i="11"/>
  <c r="O188" i="11"/>
  <c r="V187" i="11"/>
  <c r="R187" i="11"/>
  <c r="W187" i="11" s="1"/>
  <c r="Q187" i="11"/>
  <c r="O187" i="11"/>
  <c r="W186" i="11"/>
  <c r="V186" i="11"/>
  <c r="R186" i="11"/>
  <c r="Q186" i="11"/>
  <c r="O186" i="11"/>
  <c r="V185" i="11"/>
  <c r="R185" i="11"/>
  <c r="W185" i="11" s="1"/>
  <c r="Q185" i="11"/>
  <c r="O185" i="11"/>
  <c r="V184" i="11"/>
  <c r="R184" i="11"/>
  <c r="W184" i="11" s="1"/>
  <c r="Q184" i="11"/>
  <c r="O184" i="11"/>
  <c r="W183" i="11"/>
  <c r="V183" i="11"/>
  <c r="R183" i="11"/>
  <c r="Q183" i="11"/>
  <c r="O183" i="11"/>
  <c r="V182" i="11"/>
  <c r="R182" i="11"/>
  <c r="W182" i="11" s="1"/>
  <c r="Q182" i="11"/>
  <c r="O182" i="11"/>
  <c r="W181" i="11"/>
  <c r="V181" i="11"/>
  <c r="R181" i="11"/>
  <c r="Q181" i="11"/>
  <c r="O181" i="11"/>
  <c r="W180" i="11"/>
  <c r="V180" i="11"/>
  <c r="R180" i="11"/>
  <c r="Q180" i="11"/>
  <c r="O180" i="11"/>
  <c r="V179" i="11"/>
  <c r="R179" i="11"/>
  <c r="W179" i="11" s="1"/>
  <c r="Q179" i="11"/>
  <c r="O179" i="11"/>
  <c r="W178" i="11"/>
  <c r="V178" i="11"/>
  <c r="R178" i="11"/>
  <c r="Q178" i="11"/>
  <c r="O178" i="11"/>
  <c r="V177" i="11"/>
  <c r="R177" i="11"/>
  <c r="W177" i="11" s="1"/>
  <c r="Q177" i="11"/>
  <c r="O177" i="11"/>
  <c r="V176" i="11"/>
  <c r="R176" i="11"/>
  <c r="W176" i="11" s="1"/>
  <c r="Q176" i="11"/>
  <c r="O176" i="11"/>
  <c r="W175" i="11"/>
  <c r="V175" i="11"/>
  <c r="R175" i="11"/>
  <c r="Q175" i="11"/>
  <c r="O175" i="11"/>
  <c r="V174" i="11"/>
  <c r="R174" i="11"/>
  <c r="W174" i="11" s="1"/>
  <c r="Q174" i="11"/>
  <c r="O174" i="11"/>
  <c r="W173" i="11"/>
  <c r="V173" i="11"/>
  <c r="R173" i="11"/>
  <c r="Q173" i="11"/>
  <c r="O173" i="11"/>
  <c r="W172" i="11"/>
  <c r="V172" i="11"/>
  <c r="R172" i="11"/>
  <c r="Q172" i="11"/>
  <c r="O172" i="11"/>
  <c r="V171" i="11"/>
  <c r="R171" i="11"/>
  <c r="W171" i="11" s="1"/>
  <c r="Q171" i="11"/>
  <c r="O171" i="11"/>
  <c r="W170" i="11"/>
  <c r="V170" i="11"/>
  <c r="R170" i="11"/>
  <c r="Q170" i="11"/>
  <c r="O170" i="11"/>
  <c r="V169" i="11"/>
  <c r="R169" i="11"/>
  <c r="W169" i="11" s="1"/>
  <c r="Q169" i="11"/>
  <c r="O169" i="11"/>
  <c r="V168" i="11"/>
  <c r="R168" i="11"/>
  <c r="W168" i="11" s="1"/>
  <c r="Q168" i="11"/>
  <c r="O168" i="11"/>
  <c r="W167" i="11"/>
  <c r="V167" i="11"/>
  <c r="R167" i="11"/>
  <c r="Q167" i="11"/>
  <c r="O167" i="11"/>
  <c r="V166" i="11"/>
  <c r="R166" i="11"/>
  <c r="W166" i="11" s="1"/>
  <c r="Q166" i="11"/>
  <c r="O166" i="11"/>
  <c r="W165" i="11"/>
  <c r="V165" i="11"/>
  <c r="R165" i="11"/>
  <c r="Q165" i="11"/>
  <c r="O165" i="11"/>
  <c r="W164" i="11"/>
  <c r="V164" i="11"/>
  <c r="R164" i="11"/>
  <c r="Q164" i="11"/>
  <c r="O164" i="11"/>
  <c r="V163" i="11"/>
  <c r="R163" i="11"/>
  <c r="W163" i="11" s="1"/>
  <c r="Q163" i="11"/>
  <c r="O163" i="11"/>
  <c r="W162" i="11"/>
  <c r="V162" i="11"/>
  <c r="R162" i="11"/>
  <c r="Q162" i="11"/>
  <c r="O162" i="11"/>
  <c r="V161" i="11"/>
  <c r="R161" i="11"/>
  <c r="W161" i="11" s="1"/>
  <c r="Q161" i="11"/>
  <c r="O161" i="11"/>
  <c r="V160" i="11"/>
  <c r="R160" i="11"/>
  <c r="W160" i="11" s="1"/>
  <c r="Q160" i="11"/>
  <c r="O160" i="11"/>
  <c r="W159" i="11"/>
  <c r="V159" i="11"/>
  <c r="R159" i="11"/>
  <c r="Q159" i="11"/>
  <c r="O159" i="11"/>
  <c r="V158" i="11"/>
  <c r="R158" i="11"/>
  <c r="W158" i="11" s="1"/>
  <c r="Q158" i="11"/>
  <c r="O158" i="11"/>
  <c r="W157" i="11"/>
  <c r="V157" i="11"/>
  <c r="R157" i="11"/>
  <c r="Q157" i="11"/>
  <c r="O157" i="11"/>
  <c r="W156" i="11"/>
  <c r="V156" i="11"/>
  <c r="R156" i="11"/>
  <c r="Q156" i="11"/>
  <c r="O156" i="11"/>
  <c r="V155" i="11"/>
  <c r="R155" i="11"/>
  <c r="W155" i="11" s="1"/>
  <c r="Q155" i="11"/>
  <c r="O155" i="11"/>
  <c r="W154" i="11"/>
  <c r="V154" i="11"/>
  <c r="R154" i="11"/>
  <c r="Q154" i="11"/>
  <c r="O154" i="11"/>
  <c r="V153" i="11"/>
  <c r="R153" i="11"/>
  <c r="W153" i="11" s="1"/>
  <c r="Q153" i="11"/>
  <c r="O153" i="11"/>
  <c r="V152" i="11"/>
  <c r="R152" i="11"/>
  <c r="W152" i="11" s="1"/>
  <c r="Q152" i="11"/>
  <c r="O152" i="11"/>
  <c r="W151" i="11"/>
  <c r="V151" i="11"/>
  <c r="R151" i="11"/>
  <c r="Q151" i="11"/>
  <c r="O151" i="11"/>
  <c r="V150" i="11"/>
  <c r="R150" i="11"/>
  <c r="W150" i="11" s="1"/>
  <c r="Q150" i="11"/>
  <c r="O150" i="11"/>
  <c r="W149" i="11"/>
  <c r="V149" i="11"/>
  <c r="R149" i="11"/>
  <c r="Q149" i="11"/>
  <c r="O149" i="11"/>
  <c r="W148" i="11"/>
  <c r="V148" i="11"/>
  <c r="R148" i="11"/>
  <c r="Q148" i="11"/>
  <c r="O148" i="11"/>
  <c r="V147" i="11"/>
  <c r="R147" i="11"/>
  <c r="W147" i="11" s="1"/>
  <c r="Q147" i="11"/>
  <c r="O147" i="11"/>
  <c r="W146" i="11"/>
  <c r="V146" i="11"/>
  <c r="R146" i="11"/>
  <c r="Q146" i="11"/>
  <c r="O146" i="11"/>
  <c r="V145" i="11"/>
  <c r="R145" i="11"/>
  <c r="W145" i="11" s="1"/>
  <c r="Q145" i="11"/>
  <c r="O145" i="11"/>
  <c r="V144" i="11"/>
  <c r="R144" i="11"/>
  <c r="W144" i="11" s="1"/>
  <c r="Q144" i="11"/>
  <c r="O144" i="11"/>
  <c r="W143" i="11"/>
  <c r="V143" i="11"/>
  <c r="R143" i="11"/>
  <c r="Q143" i="11"/>
  <c r="O143" i="11"/>
  <c r="V142" i="11"/>
  <c r="R142" i="11"/>
  <c r="W142" i="11" s="1"/>
  <c r="Q142" i="11"/>
  <c r="O142" i="11"/>
  <c r="W141" i="11"/>
  <c r="V141" i="11"/>
  <c r="R141" i="11"/>
  <c r="Q141" i="11"/>
  <c r="O141" i="11"/>
  <c r="W140" i="11"/>
  <c r="V140" i="11"/>
  <c r="R140" i="11"/>
  <c r="Q140" i="11"/>
  <c r="O140" i="11"/>
  <c r="V139" i="11"/>
  <c r="R139" i="11"/>
  <c r="W139" i="11" s="1"/>
  <c r="Q139" i="11"/>
  <c r="O139" i="11"/>
  <c r="W138" i="11"/>
  <c r="V138" i="11"/>
  <c r="R138" i="11"/>
  <c r="Q138" i="11"/>
  <c r="O138" i="11"/>
  <c r="V137" i="11"/>
  <c r="R137" i="11"/>
  <c r="W137" i="11" s="1"/>
  <c r="Q137" i="11"/>
  <c r="O137" i="11"/>
  <c r="V136" i="11"/>
  <c r="R136" i="11"/>
  <c r="W136" i="11" s="1"/>
  <c r="Q136" i="11"/>
  <c r="O136" i="11"/>
  <c r="W135" i="11"/>
  <c r="V135" i="11"/>
  <c r="R135" i="11"/>
  <c r="Q135" i="11"/>
  <c r="O135" i="11"/>
  <c r="V134" i="11"/>
  <c r="R134" i="11"/>
  <c r="W134" i="11" s="1"/>
  <c r="Q134" i="11"/>
  <c r="O134" i="11"/>
  <c r="W133" i="11"/>
  <c r="V133" i="11"/>
  <c r="R133" i="11"/>
  <c r="Q133" i="11"/>
  <c r="O133" i="11"/>
  <c r="W132" i="11"/>
  <c r="V132" i="11"/>
  <c r="R132" i="11"/>
  <c r="Q132" i="11"/>
  <c r="O132" i="11"/>
  <c r="V131" i="11"/>
  <c r="R131" i="11"/>
  <c r="W131" i="11" s="1"/>
  <c r="Q131" i="11"/>
  <c r="O131" i="11"/>
  <c r="W130" i="11"/>
  <c r="V130" i="11"/>
  <c r="R130" i="11"/>
  <c r="Q130" i="11"/>
  <c r="O130" i="11"/>
  <c r="V129" i="11"/>
  <c r="R129" i="11"/>
  <c r="W129" i="11" s="1"/>
  <c r="Q129" i="11"/>
  <c r="O129" i="11"/>
  <c r="V128" i="11"/>
  <c r="R128" i="11"/>
  <c r="W128" i="11" s="1"/>
  <c r="Q128" i="11"/>
  <c r="O128" i="11"/>
  <c r="W127" i="11"/>
  <c r="V127" i="11"/>
  <c r="R127" i="11"/>
  <c r="Q127" i="11"/>
  <c r="O127" i="11"/>
  <c r="V126" i="11"/>
  <c r="R126" i="11"/>
  <c r="W126" i="11" s="1"/>
  <c r="Q126" i="11"/>
  <c r="O126" i="11"/>
  <c r="W125" i="11"/>
  <c r="V125" i="11"/>
  <c r="R125" i="11"/>
  <c r="Q125" i="11"/>
  <c r="O125" i="11"/>
  <c r="W124" i="11"/>
  <c r="V124" i="11"/>
  <c r="R124" i="11"/>
  <c r="Q124" i="11"/>
  <c r="O124" i="11"/>
  <c r="V123" i="11"/>
  <c r="R123" i="11"/>
  <c r="W123" i="11" s="1"/>
  <c r="Q123" i="11"/>
  <c r="O123" i="11"/>
  <c r="W122" i="11"/>
  <c r="V122" i="11"/>
  <c r="R122" i="11"/>
  <c r="Q122" i="11"/>
  <c r="O122" i="11"/>
  <c r="V121" i="11"/>
  <c r="R121" i="11"/>
  <c r="W121" i="11" s="1"/>
  <c r="Q121" i="11"/>
  <c r="O121" i="11"/>
  <c r="V120" i="11"/>
  <c r="R120" i="11"/>
  <c r="W120" i="11" s="1"/>
  <c r="Q120" i="11"/>
  <c r="O120" i="11"/>
  <c r="W119" i="11"/>
  <c r="V119" i="11"/>
  <c r="R119" i="11"/>
  <c r="Q119" i="11"/>
  <c r="O119" i="11"/>
  <c r="V118" i="11"/>
  <c r="R118" i="11"/>
  <c r="W118" i="11" s="1"/>
  <c r="Q118" i="11"/>
  <c r="O118" i="11"/>
  <c r="W117" i="11"/>
  <c r="V117" i="11"/>
  <c r="R117" i="11"/>
  <c r="Q117" i="11"/>
  <c r="O117" i="11"/>
  <c r="W116" i="11"/>
  <c r="V116" i="11"/>
  <c r="R116" i="11"/>
  <c r="Q116" i="11"/>
  <c r="O116" i="11"/>
  <c r="V115" i="11"/>
  <c r="R115" i="11"/>
  <c r="W115" i="11" s="1"/>
  <c r="Q115" i="11"/>
  <c r="O115" i="11"/>
  <c r="W114" i="11"/>
  <c r="V114" i="11"/>
  <c r="R114" i="11"/>
  <c r="Q114" i="11"/>
  <c r="O114" i="11"/>
  <c r="V113" i="11"/>
  <c r="R113" i="11"/>
  <c r="W113" i="11" s="1"/>
  <c r="Q113" i="11"/>
  <c r="O113" i="11"/>
  <c r="V112" i="11"/>
  <c r="R112" i="11"/>
  <c r="W112" i="11" s="1"/>
  <c r="Q112" i="11"/>
  <c r="O112" i="11"/>
  <c r="W111" i="11"/>
  <c r="V111" i="11"/>
  <c r="R111" i="11"/>
  <c r="Q111" i="11"/>
  <c r="O111" i="11"/>
  <c r="V110" i="11"/>
  <c r="R110" i="11"/>
  <c r="W110" i="11" s="1"/>
  <c r="Q110" i="11"/>
  <c r="O110" i="11"/>
  <c r="W109" i="11"/>
  <c r="V109" i="11"/>
  <c r="R109" i="11"/>
  <c r="Q109" i="11"/>
  <c r="O109" i="11"/>
  <c r="V108" i="11"/>
  <c r="R108" i="11"/>
  <c r="W108" i="11" s="1"/>
  <c r="Q108" i="11"/>
  <c r="O108" i="11"/>
  <c r="W107" i="11"/>
  <c r="V107" i="11"/>
  <c r="R107" i="11"/>
  <c r="Q107" i="11"/>
  <c r="O107" i="11"/>
  <c r="V106" i="11"/>
  <c r="R106" i="11"/>
  <c r="W106" i="11" s="1"/>
  <c r="Q106" i="11"/>
  <c r="O106" i="11"/>
  <c r="W105" i="11"/>
  <c r="V105" i="11"/>
  <c r="R105" i="11"/>
  <c r="Q105" i="11"/>
  <c r="O105" i="11"/>
  <c r="V104" i="11"/>
  <c r="R104" i="11"/>
  <c r="W104" i="11" s="1"/>
  <c r="Q104" i="11"/>
  <c r="O104" i="11"/>
  <c r="W103" i="11"/>
  <c r="V103" i="11"/>
  <c r="R103" i="11"/>
  <c r="Q103" i="11"/>
  <c r="O103" i="11"/>
  <c r="V102" i="11"/>
  <c r="R102" i="11"/>
  <c r="W102" i="11" s="1"/>
  <c r="Q102" i="11"/>
  <c r="O102" i="11"/>
  <c r="W101" i="11"/>
  <c r="V101" i="11"/>
  <c r="R101" i="11"/>
  <c r="Q101" i="11"/>
  <c r="O101" i="11"/>
  <c r="V100" i="11"/>
  <c r="R100" i="11"/>
  <c r="W100" i="11" s="1"/>
  <c r="Q100" i="11"/>
  <c r="O100" i="11"/>
  <c r="W99" i="11"/>
  <c r="V99" i="11"/>
  <c r="R99" i="11"/>
  <c r="Q99" i="11"/>
  <c r="O99" i="11"/>
  <c r="V98" i="11"/>
  <c r="R98" i="11"/>
  <c r="W98" i="11" s="1"/>
  <c r="Q98" i="11"/>
  <c r="O98" i="11"/>
  <c r="W97" i="11"/>
  <c r="V97" i="11"/>
  <c r="R97" i="11"/>
  <c r="Q97" i="11"/>
  <c r="O97" i="11"/>
  <c r="V96" i="11"/>
  <c r="R96" i="11"/>
  <c r="W96" i="11" s="1"/>
  <c r="Q96" i="11"/>
  <c r="O96" i="11"/>
  <c r="W95" i="11"/>
  <c r="V95" i="11"/>
  <c r="R95" i="11"/>
  <c r="Q95" i="11"/>
  <c r="O95" i="11"/>
  <c r="V94" i="11"/>
  <c r="R94" i="11"/>
  <c r="W94" i="11" s="1"/>
  <c r="Q94" i="11"/>
  <c r="O94" i="11"/>
  <c r="W93" i="11"/>
  <c r="V93" i="11"/>
  <c r="R93" i="11"/>
  <c r="Q93" i="11"/>
  <c r="O93" i="11"/>
  <c r="V92" i="11"/>
  <c r="R92" i="11"/>
  <c r="W92" i="11" s="1"/>
  <c r="Q92" i="11"/>
  <c r="O92" i="11"/>
  <c r="W91" i="11"/>
  <c r="V91" i="11"/>
  <c r="R91" i="11"/>
  <c r="Q91" i="11"/>
  <c r="O91" i="11"/>
  <c r="V90" i="11"/>
  <c r="R90" i="11"/>
  <c r="W90" i="11" s="1"/>
  <c r="Q90" i="11"/>
  <c r="O90" i="11"/>
  <c r="W89" i="11"/>
  <c r="V89" i="11"/>
  <c r="R89" i="11"/>
  <c r="Q89" i="11"/>
  <c r="O89" i="11"/>
  <c r="V88" i="11"/>
  <c r="R88" i="11"/>
  <c r="W88" i="11" s="1"/>
  <c r="Q88" i="11"/>
  <c r="O88" i="11"/>
  <c r="W87" i="11"/>
  <c r="V87" i="11"/>
  <c r="R87" i="11"/>
  <c r="Q87" i="11"/>
  <c r="O87" i="11"/>
  <c r="V86" i="11"/>
  <c r="R86" i="11"/>
  <c r="W86" i="11" s="1"/>
  <c r="Q86" i="11"/>
  <c r="O86" i="11"/>
  <c r="W85" i="11"/>
  <c r="V85" i="11"/>
  <c r="R85" i="11"/>
  <c r="Q85" i="11"/>
  <c r="O85" i="11"/>
  <c r="V84" i="11"/>
  <c r="R84" i="11"/>
  <c r="W84" i="11" s="1"/>
  <c r="Q84" i="11"/>
  <c r="O84" i="11"/>
  <c r="W83" i="11"/>
  <c r="V83" i="11"/>
  <c r="R83" i="11"/>
  <c r="Q83" i="11"/>
  <c r="O83" i="11"/>
  <c r="V82" i="11"/>
  <c r="R82" i="11"/>
  <c r="W82" i="11" s="1"/>
  <c r="Q82" i="11"/>
  <c r="O82" i="11"/>
  <c r="W81" i="11"/>
  <c r="V81" i="11"/>
  <c r="R81" i="11"/>
  <c r="Q81" i="11"/>
  <c r="O81" i="11"/>
  <c r="V80" i="11"/>
  <c r="R80" i="11"/>
  <c r="W80" i="11" s="1"/>
  <c r="Q80" i="11"/>
  <c r="O80" i="11"/>
  <c r="W79" i="11"/>
  <c r="V79" i="11"/>
  <c r="R79" i="11"/>
  <c r="Q79" i="11"/>
  <c r="O79" i="11"/>
  <c r="V78" i="11"/>
  <c r="R78" i="11"/>
  <c r="W78" i="11" s="1"/>
  <c r="Q78" i="11"/>
  <c r="O78" i="11"/>
  <c r="W77" i="11"/>
  <c r="V77" i="11"/>
  <c r="R77" i="11"/>
  <c r="Q77" i="11"/>
  <c r="O77" i="11"/>
  <c r="V76" i="11"/>
  <c r="R76" i="11"/>
  <c r="W76" i="11" s="1"/>
  <c r="Q76" i="11"/>
  <c r="O76" i="11"/>
  <c r="W75" i="11"/>
  <c r="V75" i="11"/>
  <c r="R75" i="11"/>
  <c r="Q75" i="11"/>
  <c r="O75" i="11"/>
  <c r="V74" i="11"/>
  <c r="R74" i="11"/>
  <c r="W74" i="11" s="1"/>
  <c r="Q74" i="11"/>
  <c r="O74" i="11"/>
  <c r="W73" i="11"/>
  <c r="V73" i="11"/>
  <c r="R73" i="11"/>
  <c r="Q73" i="11"/>
  <c r="O73" i="11"/>
  <c r="V72" i="11"/>
  <c r="R72" i="11"/>
  <c r="W72" i="11" s="1"/>
  <c r="Q72" i="11"/>
  <c r="O72" i="11"/>
  <c r="W71" i="11"/>
  <c r="V71" i="11"/>
  <c r="R71" i="11"/>
  <c r="Q71" i="11"/>
  <c r="O71" i="11"/>
  <c r="V70" i="11"/>
  <c r="R70" i="11"/>
  <c r="W70" i="11" s="1"/>
  <c r="Q70" i="11"/>
  <c r="O70" i="11"/>
  <c r="W69" i="11"/>
  <c r="V69" i="11"/>
  <c r="R69" i="11"/>
  <c r="Q69" i="11"/>
  <c r="O69" i="11"/>
  <c r="V68" i="11"/>
  <c r="R68" i="11"/>
  <c r="W68" i="11" s="1"/>
  <c r="Q68" i="11"/>
  <c r="O68" i="11"/>
  <c r="W67" i="11"/>
  <c r="V67" i="11"/>
  <c r="R67" i="11"/>
  <c r="Q67" i="11"/>
  <c r="O67" i="11"/>
  <c r="V66" i="11"/>
  <c r="R66" i="11"/>
  <c r="W66" i="11" s="1"/>
  <c r="Q66" i="11"/>
  <c r="O66" i="11"/>
  <c r="W65" i="11"/>
  <c r="V65" i="11"/>
  <c r="R65" i="11"/>
  <c r="Q65" i="11"/>
  <c r="O65" i="11"/>
  <c r="V64" i="11"/>
  <c r="R64" i="11"/>
  <c r="W64" i="11" s="1"/>
  <c r="Q64" i="11"/>
  <c r="O64" i="11"/>
  <c r="W63" i="11"/>
  <c r="V63" i="11"/>
  <c r="R63" i="11"/>
  <c r="Q63" i="11"/>
  <c r="O63" i="11"/>
  <c r="V62" i="11"/>
  <c r="R62" i="11"/>
  <c r="W62" i="11" s="1"/>
  <c r="Q62" i="11"/>
  <c r="O62" i="11"/>
  <c r="W61" i="11"/>
  <c r="V61" i="11"/>
  <c r="R61" i="11"/>
  <c r="Q61" i="11"/>
  <c r="O61" i="11"/>
  <c r="V60" i="11"/>
  <c r="R60" i="11"/>
  <c r="W60" i="11" s="1"/>
  <c r="Q60" i="11"/>
  <c r="O60" i="11"/>
  <c r="W59" i="11"/>
  <c r="V59" i="11"/>
  <c r="R59" i="11"/>
  <c r="Q59" i="11"/>
  <c r="O59" i="11"/>
  <c r="V58" i="11"/>
  <c r="R58" i="11"/>
  <c r="W58" i="11" s="1"/>
  <c r="Q58" i="11"/>
  <c r="O58" i="11"/>
  <c r="W57" i="11"/>
  <c r="V57" i="11"/>
  <c r="R57" i="11"/>
  <c r="Q57" i="11"/>
  <c r="O57" i="11"/>
  <c r="V56" i="11"/>
  <c r="R56" i="11"/>
  <c r="W56" i="11" s="1"/>
  <c r="Q56" i="11"/>
  <c r="O56" i="11"/>
  <c r="W55" i="11"/>
  <c r="V55" i="11"/>
  <c r="R55" i="11"/>
  <c r="Q55" i="11"/>
  <c r="O55" i="11"/>
  <c r="V54" i="11"/>
  <c r="R54" i="11"/>
  <c r="W54" i="11" s="1"/>
  <c r="Q54" i="11"/>
  <c r="O54" i="11"/>
  <c r="W53" i="11"/>
  <c r="V53" i="11"/>
  <c r="R53" i="11"/>
  <c r="Q53" i="11"/>
  <c r="O53" i="11"/>
  <c r="V52" i="11"/>
  <c r="R52" i="11"/>
  <c r="W52" i="11" s="1"/>
  <c r="Q52" i="11"/>
  <c r="O52" i="11"/>
  <c r="W51" i="11"/>
  <c r="V51" i="11"/>
  <c r="R51" i="11"/>
  <c r="Q51" i="11"/>
  <c r="O51" i="11"/>
  <c r="V50" i="11"/>
  <c r="R50" i="11"/>
  <c r="W50" i="11" s="1"/>
  <c r="Q50" i="11"/>
  <c r="O50" i="11"/>
  <c r="W49" i="11"/>
  <c r="V49" i="11"/>
  <c r="R49" i="11"/>
  <c r="Q49" i="11"/>
  <c r="O49" i="11"/>
  <c r="V48" i="11"/>
  <c r="R48" i="11"/>
  <c r="W48" i="11" s="1"/>
  <c r="Q48" i="11"/>
  <c r="O48" i="11"/>
  <c r="W47" i="11"/>
  <c r="V47" i="11"/>
  <c r="R47" i="11"/>
  <c r="Q47" i="11"/>
  <c r="O47" i="11"/>
  <c r="V46" i="11"/>
  <c r="R46" i="11"/>
  <c r="W46" i="11" s="1"/>
  <c r="Q46" i="11"/>
  <c r="O46" i="11"/>
  <c r="W45" i="11"/>
  <c r="V45" i="11"/>
  <c r="R45" i="11"/>
  <c r="Q45" i="11"/>
  <c r="O45" i="11"/>
  <c r="V44" i="11"/>
  <c r="R44" i="11"/>
  <c r="W44" i="11" s="1"/>
  <c r="Q44" i="11"/>
  <c r="O44" i="11"/>
  <c r="W43" i="11"/>
  <c r="V43" i="11"/>
  <c r="R43" i="11"/>
  <c r="Q43" i="11"/>
  <c r="O43" i="11"/>
  <c r="V42" i="11"/>
  <c r="R42" i="11"/>
  <c r="W42" i="11" s="1"/>
  <c r="Q42" i="11"/>
  <c r="O42" i="11"/>
  <c r="W41" i="11"/>
  <c r="V41" i="11"/>
  <c r="R41" i="11"/>
  <c r="Q41" i="11"/>
  <c r="O41" i="11"/>
  <c r="V40" i="11"/>
  <c r="R40" i="11"/>
  <c r="W40" i="11" s="1"/>
  <c r="Q40" i="11"/>
  <c r="O40" i="11"/>
  <c r="W39" i="11"/>
  <c r="V39" i="11"/>
  <c r="R39" i="11"/>
  <c r="Q39" i="11"/>
  <c r="O39" i="11"/>
  <c r="V38" i="11"/>
  <c r="R38" i="11"/>
  <c r="W38" i="11" s="1"/>
  <c r="Q38" i="11"/>
  <c r="O38" i="11"/>
  <c r="W37" i="11"/>
  <c r="V37" i="11"/>
  <c r="R37" i="11"/>
  <c r="Q37" i="11"/>
  <c r="O37" i="11"/>
  <c r="V36" i="11"/>
  <c r="R36" i="11"/>
  <c r="W36" i="11" s="1"/>
  <c r="Q36" i="11"/>
  <c r="O36" i="11"/>
  <c r="W35" i="11"/>
  <c r="V35" i="11"/>
  <c r="R35" i="11"/>
  <c r="Q35" i="11"/>
  <c r="O35" i="11"/>
  <c r="V34" i="11"/>
  <c r="R34" i="11"/>
  <c r="W34" i="11" s="1"/>
  <c r="Q34" i="11"/>
  <c r="O34" i="11"/>
  <c r="W33" i="11"/>
  <c r="V33" i="11"/>
  <c r="R33" i="11"/>
  <c r="Q33" i="11"/>
  <c r="O33" i="11"/>
  <c r="V32" i="11"/>
  <c r="R32" i="11"/>
  <c r="W32" i="11" s="1"/>
  <c r="Q32" i="11"/>
  <c r="O32" i="11"/>
  <c r="W31" i="11"/>
  <c r="V31" i="11"/>
  <c r="R31" i="11"/>
  <c r="Q31" i="11"/>
  <c r="O31" i="11"/>
  <c r="V30" i="11"/>
  <c r="R30" i="11"/>
  <c r="W30" i="11" s="1"/>
  <c r="Q30" i="11"/>
  <c r="O30" i="11"/>
  <c r="W29" i="11"/>
  <c r="V29" i="11"/>
  <c r="R29" i="11"/>
  <c r="Q29" i="11"/>
  <c r="O29" i="11"/>
  <c r="V28" i="11"/>
  <c r="R28" i="11"/>
  <c r="W28" i="11" s="1"/>
  <c r="Q28" i="11"/>
  <c r="O28" i="11"/>
  <c r="W27" i="11"/>
  <c r="V27" i="11"/>
  <c r="R27" i="11"/>
  <c r="Q27" i="11"/>
  <c r="O27" i="11"/>
  <c r="V26" i="11"/>
  <c r="R26" i="11"/>
  <c r="W26" i="11" s="1"/>
  <c r="Q26" i="11"/>
  <c r="O26" i="11"/>
  <c r="W25" i="11"/>
  <c r="V25" i="11"/>
  <c r="R25" i="11"/>
  <c r="Q25" i="11"/>
  <c r="O25" i="11"/>
  <c r="V24" i="11"/>
  <c r="R24" i="11"/>
  <c r="W24" i="11" s="1"/>
  <c r="Q24" i="11"/>
  <c r="O24" i="11"/>
  <c r="W23" i="11"/>
  <c r="V23" i="11"/>
  <c r="R23" i="11"/>
  <c r="Q23" i="11"/>
  <c r="O23" i="11"/>
  <c r="V22" i="11"/>
  <c r="R22" i="11"/>
  <c r="W22" i="11" s="1"/>
  <c r="Q22" i="11"/>
  <c r="O22" i="11"/>
  <c r="W21" i="11"/>
  <c r="V21" i="11"/>
  <c r="R21" i="11"/>
  <c r="Q21" i="11"/>
  <c r="O21" i="11"/>
  <c r="V20" i="11"/>
  <c r="R20" i="11"/>
  <c r="W20" i="11" s="1"/>
  <c r="Q20" i="11"/>
  <c r="O20" i="11"/>
  <c r="W19" i="11"/>
  <c r="V19" i="11"/>
  <c r="R19" i="11"/>
  <c r="Q19" i="11"/>
  <c r="O19" i="11"/>
  <c r="V18" i="11"/>
  <c r="R18" i="11"/>
  <c r="W18" i="11" s="1"/>
  <c r="Q18" i="11"/>
  <c r="O18" i="11"/>
  <c r="W17" i="11"/>
  <c r="V17" i="11"/>
  <c r="R17" i="11"/>
  <c r="Q17" i="11"/>
  <c r="O17" i="11"/>
  <c r="V16" i="11"/>
  <c r="R16" i="11"/>
  <c r="W16" i="11" s="1"/>
  <c r="Q16" i="11"/>
  <c r="O16" i="11"/>
  <c r="W15" i="11"/>
  <c r="V15" i="11"/>
  <c r="R15" i="11"/>
  <c r="Q15" i="11"/>
  <c r="O15" i="11"/>
  <c r="V14" i="11"/>
  <c r="R14" i="11"/>
  <c r="W14" i="11" s="1"/>
  <c r="Q14" i="11"/>
  <c r="O14" i="11"/>
  <c r="W13" i="11"/>
  <c r="V13" i="11"/>
  <c r="R13" i="11"/>
  <c r="Q13" i="11"/>
  <c r="O13" i="11"/>
  <c r="V12" i="11"/>
  <c r="R12" i="11"/>
  <c r="W12" i="11" s="1"/>
  <c r="Q12" i="11"/>
  <c r="O12" i="11"/>
  <c r="W11" i="11"/>
  <c r="V11" i="11"/>
  <c r="R11" i="11"/>
  <c r="Q11" i="11"/>
  <c r="O11" i="11"/>
  <c r="V278" i="10"/>
  <c r="R278" i="10"/>
  <c r="W278" i="10" s="1"/>
  <c r="Q278" i="10"/>
  <c r="O278" i="10"/>
  <c r="W277" i="10"/>
  <c r="V277" i="10"/>
  <c r="R277" i="10"/>
  <c r="Q277" i="10"/>
  <c r="O277" i="10"/>
  <c r="V276" i="10"/>
  <c r="R276" i="10"/>
  <c r="W276" i="10" s="1"/>
  <c r="Q276" i="10"/>
  <c r="O276" i="10"/>
  <c r="W275" i="10"/>
  <c r="V275" i="10"/>
  <c r="R275" i="10"/>
  <c r="Q275" i="10"/>
  <c r="O275" i="10"/>
  <c r="V274" i="10"/>
  <c r="R274" i="10"/>
  <c r="W274" i="10" s="1"/>
  <c r="Q274" i="10"/>
  <c r="O274" i="10"/>
  <c r="W273" i="10"/>
  <c r="V273" i="10"/>
  <c r="R273" i="10"/>
  <c r="Q273" i="10"/>
  <c r="O273" i="10"/>
  <c r="V272" i="10"/>
  <c r="R272" i="10"/>
  <c r="W272" i="10" s="1"/>
  <c r="Q272" i="10"/>
  <c r="O272" i="10"/>
  <c r="W271" i="10"/>
  <c r="V271" i="10"/>
  <c r="R271" i="10"/>
  <c r="Q271" i="10"/>
  <c r="O271" i="10"/>
  <c r="V270" i="10"/>
  <c r="R270" i="10"/>
  <c r="W270" i="10" s="1"/>
  <c r="Q270" i="10"/>
  <c r="O270" i="10"/>
  <c r="W269" i="10"/>
  <c r="V269" i="10"/>
  <c r="R269" i="10"/>
  <c r="Q269" i="10"/>
  <c r="O269" i="10"/>
  <c r="V268" i="10"/>
  <c r="R268" i="10"/>
  <c r="W268" i="10" s="1"/>
  <c r="Q268" i="10"/>
  <c r="O268" i="10"/>
  <c r="W267" i="10"/>
  <c r="V267" i="10"/>
  <c r="R267" i="10"/>
  <c r="Q267" i="10"/>
  <c r="O267" i="10"/>
  <c r="V266" i="10"/>
  <c r="R266" i="10"/>
  <c r="W266" i="10" s="1"/>
  <c r="Q266" i="10"/>
  <c r="O266" i="10"/>
  <c r="W265" i="10"/>
  <c r="V265" i="10"/>
  <c r="R265" i="10"/>
  <c r="Q265" i="10"/>
  <c r="O265" i="10"/>
  <c r="V264" i="10"/>
  <c r="R264" i="10"/>
  <c r="W264" i="10" s="1"/>
  <c r="Q264" i="10"/>
  <c r="O264" i="10"/>
  <c r="W263" i="10"/>
  <c r="V263" i="10"/>
  <c r="R263" i="10"/>
  <c r="Q263" i="10"/>
  <c r="O263" i="10"/>
  <c r="V262" i="10"/>
  <c r="R262" i="10"/>
  <c r="W262" i="10" s="1"/>
  <c r="Q262" i="10"/>
  <c r="O262" i="10"/>
  <c r="W261" i="10"/>
  <c r="V261" i="10"/>
  <c r="R261" i="10"/>
  <c r="Q261" i="10"/>
  <c r="O261" i="10"/>
  <c r="V260" i="10"/>
  <c r="R260" i="10"/>
  <c r="W260" i="10" s="1"/>
  <c r="Q260" i="10"/>
  <c r="O260" i="10"/>
  <c r="W259" i="10"/>
  <c r="V259" i="10"/>
  <c r="R259" i="10"/>
  <c r="Q259" i="10"/>
  <c r="O259" i="10"/>
  <c r="V258" i="10"/>
  <c r="R258" i="10"/>
  <c r="W258" i="10" s="1"/>
  <c r="Q258" i="10"/>
  <c r="O258" i="10"/>
  <c r="W257" i="10"/>
  <c r="V257" i="10"/>
  <c r="R257" i="10"/>
  <c r="Q257" i="10"/>
  <c r="O257" i="10"/>
  <c r="V256" i="10"/>
  <c r="R256" i="10"/>
  <c r="W256" i="10" s="1"/>
  <c r="Q256" i="10"/>
  <c r="O256" i="10"/>
  <c r="W255" i="10"/>
  <c r="V255" i="10"/>
  <c r="R255" i="10"/>
  <c r="Q255" i="10"/>
  <c r="O255" i="10"/>
  <c r="V254" i="10"/>
  <c r="R254" i="10"/>
  <c r="W254" i="10" s="1"/>
  <c r="Q254" i="10"/>
  <c r="O254" i="10"/>
  <c r="W253" i="10"/>
  <c r="V253" i="10"/>
  <c r="R253" i="10"/>
  <c r="Q253" i="10"/>
  <c r="O253" i="10"/>
  <c r="V252" i="10"/>
  <c r="R252" i="10"/>
  <c r="W252" i="10" s="1"/>
  <c r="Q252" i="10"/>
  <c r="O252" i="10"/>
  <c r="W251" i="10"/>
  <c r="V251" i="10"/>
  <c r="R251" i="10"/>
  <c r="Q251" i="10"/>
  <c r="O251" i="10"/>
  <c r="V250" i="10"/>
  <c r="R250" i="10"/>
  <c r="W250" i="10" s="1"/>
  <c r="Q250" i="10"/>
  <c r="O250" i="10"/>
  <c r="W249" i="10"/>
  <c r="V249" i="10"/>
  <c r="R249" i="10"/>
  <c r="Q249" i="10"/>
  <c r="O249" i="10"/>
  <c r="V248" i="10"/>
  <c r="R248" i="10"/>
  <c r="W248" i="10" s="1"/>
  <c r="Q248" i="10"/>
  <c r="O248" i="10"/>
  <c r="W247" i="10"/>
  <c r="V247" i="10"/>
  <c r="R247" i="10"/>
  <c r="Q247" i="10"/>
  <c r="O247" i="10"/>
  <c r="V246" i="10"/>
  <c r="R246" i="10"/>
  <c r="W246" i="10" s="1"/>
  <c r="Q246" i="10"/>
  <c r="O246" i="10"/>
  <c r="W245" i="10"/>
  <c r="V245" i="10"/>
  <c r="R245" i="10"/>
  <c r="Q245" i="10"/>
  <c r="O245" i="10"/>
  <c r="V244" i="10"/>
  <c r="R244" i="10"/>
  <c r="W244" i="10" s="1"/>
  <c r="Q244" i="10"/>
  <c r="O244" i="10"/>
  <c r="W243" i="10"/>
  <c r="V243" i="10"/>
  <c r="R243" i="10"/>
  <c r="Q243" i="10"/>
  <c r="O243" i="10"/>
  <c r="V242" i="10"/>
  <c r="R242" i="10"/>
  <c r="W242" i="10" s="1"/>
  <c r="Q242" i="10"/>
  <c r="O242" i="10"/>
  <c r="W241" i="10"/>
  <c r="V241" i="10"/>
  <c r="R241" i="10"/>
  <c r="Q241" i="10"/>
  <c r="O241" i="10"/>
  <c r="V240" i="10"/>
  <c r="R240" i="10"/>
  <c r="W240" i="10" s="1"/>
  <c r="Q240" i="10"/>
  <c r="O240" i="10"/>
  <c r="W239" i="10"/>
  <c r="V239" i="10"/>
  <c r="R239" i="10"/>
  <c r="Q239" i="10"/>
  <c r="O239" i="10"/>
  <c r="V238" i="10"/>
  <c r="R238" i="10"/>
  <c r="W238" i="10" s="1"/>
  <c r="Q238" i="10"/>
  <c r="O238" i="10"/>
  <c r="W237" i="10"/>
  <c r="V237" i="10"/>
  <c r="R237" i="10"/>
  <c r="Q237" i="10"/>
  <c r="O237" i="10"/>
  <c r="V236" i="10"/>
  <c r="R236" i="10"/>
  <c r="W236" i="10" s="1"/>
  <c r="Q236" i="10"/>
  <c r="O236" i="10"/>
  <c r="W235" i="10"/>
  <c r="V235" i="10"/>
  <c r="R235" i="10"/>
  <c r="Q235" i="10"/>
  <c r="O235" i="10"/>
  <c r="V234" i="10"/>
  <c r="R234" i="10"/>
  <c r="W234" i="10" s="1"/>
  <c r="Q234" i="10"/>
  <c r="O234" i="10"/>
  <c r="W233" i="10"/>
  <c r="V233" i="10"/>
  <c r="R233" i="10"/>
  <c r="Q233" i="10"/>
  <c r="O233" i="10"/>
  <c r="V232" i="10"/>
  <c r="R232" i="10"/>
  <c r="W232" i="10" s="1"/>
  <c r="Q232" i="10"/>
  <c r="O232" i="10"/>
  <c r="W231" i="10"/>
  <c r="V231" i="10"/>
  <c r="R231" i="10"/>
  <c r="Q231" i="10"/>
  <c r="O231" i="10"/>
  <c r="V230" i="10"/>
  <c r="R230" i="10"/>
  <c r="W230" i="10" s="1"/>
  <c r="Q230" i="10"/>
  <c r="O230" i="10"/>
  <c r="W229" i="10"/>
  <c r="V229" i="10"/>
  <c r="R229" i="10"/>
  <c r="Q229" i="10"/>
  <c r="O229" i="10"/>
  <c r="V228" i="10"/>
  <c r="R228" i="10"/>
  <c r="W228" i="10" s="1"/>
  <c r="Q228" i="10"/>
  <c r="O228" i="10"/>
  <c r="W227" i="10"/>
  <c r="V227" i="10"/>
  <c r="R227" i="10"/>
  <c r="Q227" i="10"/>
  <c r="O227" i="10"/>
  <c r="V226" i="10"/>
  <c r="R226" i="10"/>
  <c r="W226" i="10" s="1"/>
  <c r="Q226" i="10"/>
  <c r="O226" i="10"/>
  <c r="W225" i="10"/>
  <c r="V225" i="10"/>
  <c r="R225" i="10"/>
  <c r="Q225" i="10"/>
  <c r="O225" i="10"/>
  <c r="V224" i="10"/>
  <c r="R224" i="10"/>
  <c r="W224" i="10" s="1"/>
  <c r="Q224" i="10"/>
  <c r="O224" i="10"/>
  <c r="W223" i="10"/>
  <c r="V223" i="10"/>
  <c r="R223" i="10"/>
  <c r="Q223" i="10"/>
  <c r="O223" i="10"/>
  <c r="V222" i="10"/>
  <c r="R222" i="10"/>
  <c r="W222" i="10" s="1"/>
  <c r="Q222" i="10"/>
  <c r="O222" i="10"/>
  <c r="W221" i="10"/>
  <c r="V221" i="10"/>
  <c r="R221" i="10"/>
  <c r="Q221" i="10"/>
  <c r="O221" i="10"/>
  <c r="V220" i="10"/>
  <c r="R220" i="10"/>
  <c r="W220" i="10" s="1"/>
  <c r="Q220" i="10"/>
  <c r="O220" i="10"/>
  <c r="W219" i="10"/>
  <c r="V219" i="10"/>
  <c r="R219" i="10"/>
  <c r="Q219" i="10"/>
  <c r="O219" i="10"/>
  <c r="V218" i="10"/>
  <c r="R218" i="10"/>
  <c r="W218" i="10" s="1"/>
  <c r="Q218" i="10"/>
  <c r="O218" i="10"/>
  <c r="W217" i="10"/>
  <c r="V217" i="10"/>
  <c r="R217" i="10"/>
  <c r="Q217" i="10"/>
  <c r="O217" i="10"/>
  <c r="V216" i="10"/>
  <c r="R216" i="10"/>
  <c r="W216" i="10" s="1"/>
  <c r="Q216" i="10"/>
  <c r="O216" i="10"/>
  <c r="W215" i="10"/>
  <c r="V215" i="10"/>
  <c r="R215" i="10"/>
  <c r="Q215" i="10"/>
  <c r="O215" i="10"/>
  <c r="V214" i="10"/>
  <c r="R214" i="10"/>
  <c r="W214" i="10" s="1"/>
  <c r="Q214" i="10"/>
  <c r="O214" i="10"/>
  <c r="W213" i="10"/>
  <c r="V213" i="10"/>
  <c r="R213" i="10"/>
  <c r="Q213" i="10"/>
  <c r="O213" i="10"/>
  <c r="V212" i="10"/>
  <c r="R212" i="10"/>
  <c r="W212" i="10" s="1"/>
  <c r="Q212" i="10"/>
  <c r="O212" i="10"/>
  <c r="W211" i="10"/>
  <c r="V211" i="10"/>
  <c r="R211" i="10"/>
  <c r="Q211" i="10"/>
  <c r="O211" i="10"/>
  <c r="V210" i="10"/>
  <c r="R210" i="10"/>
  <c r="W210" i="10" s="1"/>
  <c r="Q210" i="10"/>
  <c r="O210" i="10"/>
  <c r="W209" i="10"/>
  <c r="V209" i="10"/>
  <c r="R209" i="10"/>
  <c r="Q209" i="10"/>
  <c r="O209" i="10"/>
  <c r="V208" i="10"/>
  <c r="R208" i="10"/>
  <c r="W208" i="10" s="1"/>
  <c r="Q208" i="10"/>
  <c r="O208" i="10"/>
  <c r="W207" i="10"/>
  <c r="V207" i="10"/>
  <c r="R207" i="10"/>
  <c r="Q207" i="10"/>
  <c r="O207" i="10"/>
  <c r="V206" i="10"/>
  <c r="R206" i="10"/>
  <c r="W206" i="10" s="1"/>
  <c r="Q206" i="10"/>
  <c r="O206" i="10"/>
  <c r="W205" i="10"/>
  <c r="V205" i="10"/>
  <c r="R205" i="10"/>
  <c r="Q205" i="10"/>
  <c r="O205" i="10"/>
  <c r="V204" i="10"/>
  <c r="R204" i="10"/>
  <c r="W204" i="10" s="1"/>
  <c r="Q204" i="10"/>
  <c r="O204" i="10"/>
  <c r="W203" i="10"/>
  <c r="V203" i="10"/>
  <c r="R203" i="10"/>
  <c r="Q203" i="10"/>
  <c r="O203" i="10"/>
  <c r="V202" i="10"/>
  <c r="R202" i="10"/>
  <c r="W202" i="10" s="1"/>
  <c r="Q202" i="10"/>
  <c r="O202" i="10"/>
  <c r="W201" i="10"/>
  <c r="V201" i="10"/>
  <c r="R201" i="10"/>
  <c r="Q201" i="10"/>
  <c r="O201" i="10"/>
  <c r="V200" i="10"/>
  <c r="R200" i="10"/>
  <c r="W200" i="10" s="1"/>
  <c r="Q200" i="10"/>
  <c r="O200" i="10"/>
  <c r="W199" i="10"/>
  <c r="V199" i="10"/>
  <c r="R199" i="10"/>
  <c r="Q199" i="10"/>
  <c r="O199" i="10"/>
  <c r="V198" i="10"/>
  <c r="R198" i="10"/>
  <c r="W198" i="10" s="1"/>
  <c r="Q198" i="10"/>
  <c r="O198" i="10"/>
  <c r="W197" i="10"/>
  <c r="V197" i="10"/>
  <c r="R197" i="10"/>
  <c r="Q197" i="10"/>
  <c r="O197" i="10"/>
  <c r="V196" i="10"/>
  <c r="R196" i="10"/>
  <c r="W196" i="10" s="1"/>
  <c r="Q196" i="10"/>
  <c r="O196" i="10"/>
  <c r="W195" i="10"/>
  <c r="V195" i="10"/>
  <c r="R195" i="10"/>
  <c r="Q195" i="10"/>
  <c r="O195" i="10"/>
  <c r="V194" i="10"/>
  <c r="R194" i="10"/>
  <c r="W194" i="10" s="1"/>
  <c r="Q194" i="10"/>
  <c r="O194" i="10"/>
  <c r="W193" i="10"/>
  <c r="V193" i="10"/>
  <c r="R193" i="10"/>
  <c r="Q193" i="10"/>
  <c r="O193" i="10"/>
  <c r="V192" i="10"/>
  <c r="R192" i="10"/>
  <c r="W192" i="10" s="1"/>
  <c r="Q192" i="10"/>
  <c r="O192" i="10"/>
  <c r="W191" i="10"/>
  <c r="V191" i="10"/>
  <c r="R191" i="10"/>
  <c r="Q191" i="10"/>
  <c r="O191" i="10"/>
  <c r="V190" i="10"/>
  <c r="R190" i="10"/>
  <c r="W190" i="10" s="1"/>
  <c r="Q190" i="10"/>
  <c r="O190" i="10"/>
  <c r="W189" i="10"/>
  <c r="V189" i="10"/>
  <c r="R189" i="10"/>
  <c r="Q189" i="10"/>
  <c r="O189" i="10"/>
  <c r="V188" i="10"/>
  <c r="R188" i="10"/>
  <c r="W188" i="10" s="1"/>
  <c r="Q188" i="10"/>
  <c r="O188" i="10"/>
  <c r="W187" i="10"/>
  <c r="V187" i="10"/>
  <c r="R187" i="10"/>
  <c r="Q187" i="10"/>
  <c r="O187" i="10"/>
  <c r="V186" i="10"/>
  <c r="R186" i="10"/>
  <c r="W186" i="10" s="1"/>
  <c r="Q186" i="10"/>
  <c r="O186" i="10"/>
  <c r="W185" i="10"/>
  <c r="V185" i="10"/>
  <c r="R185" i="10"/>
  <c r="Q185" i="10"/>
  <c r="O185" i="10"/>
  <c r="V184" i="10"/>
  <c r="R184" i="10"/>
  <c r="W184" i="10" s="1"/>
  <c r="Q184" i="10"/>
  <c r="O184" i="10"/>
  <c r="W183" i="10"/>
  <c r="V183" i="10"/>
  <c r="R183" i="10"/>
  <c r="Q183" i="10"/>
  <c r="O183" i="10"/>
  <c r="V182" i="10"/>
  <c r="R182" i="10"/>
  <c r="W182" i="10" s="1"/>
  <c r="Q182" i="10"/>
  <c r="O182" i="10"/>
  <c r="W181" i="10"/>
  <c r="V181" i="10"/>
  <c r="R181" i="10"/>
  <c r="Q181" i="10"/>
  <c r="O181" i="10"/>
  <c r="V180" i="10"/>
  <c r="R180" i="10"/>
  <c r="W180" i="10" s="1"/>
  <c r="Q180" i="10"/>
  <c r="O180" i="10"/>
  <c r="W179" i="10"/>
  <c r="V179" i="10"/>
  <c r="R179" i="10"/>
  <c r="Q179" i="10"/>
  <c r="O179" i="10"/>
  <c r="V178" i="10"/>
  <c r="R178" i="10"/>
  <c r="W178" i="10" s="1"/>
  <c r="Q178" i="10"/>
  <c r="O178" i="10"/>
  <c r="W177" i="10"/>
  <c r="V177" i="10"/>
  <c r="R177" i="10"/>
  <c r="Q177" i="10"/>
  <c r="O177" i="10"/>
  <c r="V176" i="10"/>
  <c r="R176" i="10"/>
  <c r="W176" i="10" s="1"/>
  <c r="Q176" i="10"/>
  <c r="O176" i="10"/>
  <c r="W175" i="10"/>
  <c r="V175" i="10"/>
  <c r="R175" i="10"/>
  <c r="Q175" i="10"/>
  <c r="O175" i="10"/>
  <c r="V174" i="10"/>
  <c r="R174" i="10"/>
  <c r="W174" i="10" s="1"/>
  <c r="Q174" i="10"/>
  <c r="O174" i="10"/>
  <c r="W173" i="10"/>
  <c r="V173" i="10"/>
  <c r="R173" i="10"/>
  <c r="Q173" i="10"/>
  <c r="O173" i="10"/>
  <c r="V172" i="10"/>
  <c r="R172" i="10"/>
  <c r="W172" i="10" s="1"/>
  <c r="Q172" i="10"/>
  <c r="O172" i="10"/>
  <c r="W171" i="10"/>
  <c r="V171" i="10"/>
  <c r="R171" i="10"/>
  <c r="Q171" i="10"/>
  <c r="O171" i="10"/>
  <c r="V170" i="10"/>
  <c r="R170" i="10"/>
  <c r="W170" i="10" s="1"/>
  <c r="Q170" i="10"/>
  <c r="O170" i="10"/>
  <c r="W169" i="10"/>
  <c r="V169" i="10"/>
  <c r="R169" i="10"/>
  <c r="Q169" i="10"/>
  <c r="O169" i="10"/>
  <c r="V168" i="10"/>
  <c r="R168" i="10"/>
  <c r="W168" i="10" s="1"/>
  <c r="Q168" i="10"/>
  <c r="O168" i="10"/>
  <c r="W167" i="10"/>
  <c r="V167" i="10"/>
  <c r="R167" i="10"/>
  <c r="Q167" i="10"/>
  <c r="O167" i="10"/>
  <c r="V166" i="10"/>
  <c r="R166" i="10"/>
  <c r="W166" i="10" s="1"/>
  <c r="Q166" i="10"/>
  <c r="O166" i="10"/>
  <c r="W165" i="10"/>
  <c r="V165" i="10"/>
  <c r="R165" i="10"/>
  <c r="Q165" i="10"/>
  <c r="O165" i="10"/>
  <c r="V164" i="10"/>
  <c r="R164" i="10"/>
  <c r="W164" i="10" s="1"/>
  <c r="Q164" i="10"/>
  <c r="O164" i="10"/>
  <c r="W163" i="10"/>
  <c r="V163" i="10"/>
  <c r="R163" i="10"/>
  <c r="Q163" i="10"/>
  <c r="O163" i="10"/>
  <c r="V162" i="10"/>
  <c r="R162" i="10"/>
  <c r="W162" i="10" s="1"/>
  <c r="Q162" i="10"/>
  <c r="O162" i="10"/>
  <c r="W161" i="10"/>
  <c r="V161" i="10"/>
  <c r="R161" i="10"/>
  <c r="Q161" i="10"/>
  <c r="O161" i="10"/>
  <c r="V160" i="10"/>
  <c r="R160" i="10"/>
  <c r="W160" i="10" s="1"/>
  <c r="Q160" i="10"/>
  <c r="O160" i="10"/>
  <c r="W159" i="10"/>
  <c r="V159" i="10"/>
  <c r="R159" i="10"/>
  <c r="Q159" i="10"/>
  <c r="O159" i="10"/>
  <c r="V158" i="10"/>
  <c r="R158" i="10"/>
  <c r="W158" i="10" s="1"/>
  <c r="Q158" i="10"/>
  <c r="O158" i="10"/>
  <c r="W157" i="10"/>
  <c r="V157" i="10"/>
  <c r="R157" i="10"/>
  <c r="Q157" i="10"/>
  <c r="O157" i="10"/>
  <c r="V156" i="10"/>
  <c r="R156" i="10"/>
  <c r="W156" i="10" s="1"/>
  <c r="Q156" i="10"/>
  <c r="O156" i="10"/>
  <c r="W155" i="10"/>
  <c r="V155" i="10"/>
  <c r="R155" i="10"/>
  <c r="Q155" i="10"/>
  <c r="O155" i="10"/>
  <c r="V154" i="10"/>
  <c r="R154" i="10"/>
  <c r="W154" i="10" s="1"/>
  <c r="Q154" i="10"/>
  <c r="O154" i="10"/>
  <c r="W153" i="10"/>
  <c r="V153" i="10"/>
  <c r="R153" i="10"/>
  <c r="Q153" i="10"/>
  <c r="O153" i="10"/>
  <c r="V152" i="10"/>
  <c r="R152" i="10"/>
  <c r="W152" i="10" s="1"/>
  <c r="Q152" i="10"/>
  <c r="O152" i="10"/>
  <c r="W151" i="10"/>
  <c r="V151" i="10"/>
  <c r="R151" i="10"/>
  <c r="Q151" i="10"/>
  <c r="O151" i="10"/>
  <c r="V150" i="10"/>
  <c r="R150" i="10"/>
  <c r="W150" i="10" s="1"/>
  <c r="Q150" i="10"/>
  <c r="O150" i="10"/>
  <c r="W149" i="10"/>
  <c r="V149" i="10"/>
  <c r="R149" i="10"/>
  <c r="Q149" i="10"/>
  <c r="O149" i="10"/>
  <c r="V148" i="10"/>
  <c r="R148" i="10"/>
  <c r="W148" i="10" s="1"/>
  <c r="Q148" i="10"/>
  <c r="O148" i="10"/>
  <c r="W147" i="10"/>
  <c r="V147" i="10"/>
  <c r="R147" i="10"/>
  <c r="Q147" i="10"/>
  <c r="O147" i="10"/>
  <c r="V146" i="10"/>
  <c r="R146" i="10"/>
  <c r="W146" i="10" s="1"/>
  <c r="Q146" i="10"/>
  <c r="O146" i="10"/>
  <c r="W145" i="10"/>
  <c r="V145" i="10"/>
  <c r="R145" i="10"/>
  <c r="Q145" i="10"/>
  <c r="O145" i="10"/>
  <c r="V144" i="10"/>
  <c r="R144" i="10"/>
  <c r="W144" i="10" s="1"/>
  <c r="Q144" i="10"/>
  <c r="O144" i="10"/>
  <c r="W143" i="10"/>
  <c r="V143" i="10"/>
  <c r="R143" i="10"/>
  <c r="Q143" i="10"/>
  <c r="O143" i="10"/>
  <c r="V142" i="10"/>
  <c r="R142" i="10"/>
  <c r="W142" i="10" s="1"/>
  <c r="Q142" i="10"/>
  <c r="O142" i="10"/>
  <c r="W141" i="10"/>
  <c r="V141" i="10"/>
  <c r="R141" i="10"/>
  <c r="Q141" i="10"/>
  <c r="O141" i="10"/>
  <c r="V140" i="10"/>
  <c r="R140" i="10"/>
  <c r="W140" i="10" s="1"/>
  <c r="Q140" i="10"/>
  <c r="O140" i="10"/>
  <c r="W139" i="10"/>
  <c r="V139" i="10"/>
  <c r="R139" i="10"/>
  <c r="Q139" i="10"/>
  <c r="O139" i="10"/>
  <c r="V138" i="10"/>
  <c r="R138" i="10"/>
  <c r="W138" i="10" s="1"/>
  <c r="Q138" i="10"/>
  <c r="O138" i="10"/>
  <c r="W137" i="10"/>
  <c r="V137" i="10"/>
  <c r="R137" i="10"/>
  <c r="Q137" i="10"/>
  <c r="O137" i="10"/>
  <c r="V136" i="10"/>
  <c r="R136" i="10"/>
  <c r="W136" i="10" s="1"/>
  <c r="Q136" i="10"/>
  <c r="O136" i="10"/>
  <c r="W135" i="10"/>
  <c r="V135" i="10"/>
  <c r="R135" i="10"/>
  <c r="Q135" i="10"/>
  <c r="O135" i="10"/>
  <c r="V134" i="10"/>
  <c r="R134" i="10"/>
  <c r="W134" i="10" s="1"/>
  <c r="Q134" i="10"/>
  <c r="O134" i="10"/>
  <c r="W133" i="10"/>
  <c r="V133" i="10"/>
  <c r="R133" i="10"/>
  <c r="Q133" i="10"/>
  <c r="O133" i="10"/>
  <c r="V132" i="10"/>
  <c r="R132" i="10"/>
  <c r="W132" i="10" s="1"/>
  <c r="Q132" i="10"/>
  <c r="O132" i="10"/>
  <c r="W131" i="10"/>
  <c r="V131" i="10"/>
  <c r="R131" i="10"/>
  <c r="Q131" i="10"/>
  <c r="O131" i="10"/>
  <c r="V130" i="10"/>
  <c r="R130" i="10"/>
  <c r="W130" i="10" s="1"/>
  <c r="Q130" i="10"/>
  <c r="O130" i="10"/>
  <c r="W129" i="10"/>
  <c r="V129" i="10"/>
  <c r="R129" i="10"/>
  <c r="Q129" i="10"/>
  <c r="O129" i="10"/>
  <c r="V128" i="10"/>
  <c r="R128" i="10"/>
  <c r="W128" i="10" s="1"/>
  <c r="Q128" i="10"/>
  <c r="O128" i="10"/>
  <c r="W127" i="10"/>
  <c r="V127" i="10"/>
  <c r="R127" i="10"/>
  <c r="Q127" i="10"/>
  <c r="O127" i="10"/>
  <c r="V126" i="10"/>
  <c r="R126" i="10"/>
  <c r="W126" i="10" s="1"/>
  <c r="Q126" i="10"/>
  <c r="O126" i="10"/>
  <c r="W125" i="10"/>
  <c r="V125" i="10"/>
  <c r="R125" i="10"/>
  <c r="Q125" i="10"/>
  <c r="O125" i="10"/>
  <c r="V124" i="10"/>
  <c r="R124" i="10"/>
  <c r="W124" i="10" s="1"/>
  <c r="Q124" i="10"/>
  <c r="O124" i="10"/>
  <c r="W123" i="10"/>
  <c r="V123" i="10"/>
  <c r="R123" i="10"/>
  <c r="Q123" i="10"/>
  <c r="O123" i="10"/>
  <c r="V122" i="10"/>
  <c r="R122" i="10"/>
  <c r="W122" i="10" s="1"/>
  <c r="Q122" i="10"/>
  <c r="O122" i="10"/>
  <c r="W121" i="10"/>
  <c r="V121" i="10"/>
  <c r="R121" i="10"/>
  <c r="Q121" i="10"/>
  <c r="O121" i="10"/>
  <c r="V120" i="10"/>
  <c r="R120" i="10"/>
  <c r="W120" i="10" s="1"/>
  <c r="Q120" i="10"/>
  <c r="O120" i="10"/>
  <c r="W119" i="10"/>
  <c r="V119" i="10"/>
  <c r="R119" i="10"/>
  <c r="Q119" i="10"/>
  <c r="O119" i="10"/>
  <c r="V118" i="10"/>
  <c r="R118" i="10"/>
  <c r="W118" i="10" s="1"/>
  <c r="Q118" i="10"/>
  <c r="O118" i="10"/>
  <c r="W117" i="10"/>
  <c r="V117" i="10"/>
  <c r="R117" i="10"/>
  <c r="Q117" i="10"/>
  <c r="O117" i="10"/>
  <c r="V116" i="10"/>
  <c r="R116" i="10"/>
  <c r="W116" i="10" s="1"/>
  <c r="Q116" i="10"/>
  <c r="O116" i="10"/>
  <c r="W115" i="10"/>
  <c r="V115" i="10"/>
  <c r="R115" i="10"/>
  <c r="Q115" i="10"/>
  <c r="O115" i="10"/>
  <c r="V114" i="10"/>
  <c r="R114" i="10"/>
  <c r="W114" i="10" s="1"/>
  <c r="Q114" i="10"/>
  <c r="O114" i="10"/>
  <c r="W113" i="10"/>
  <c r="V113" i="10"/>
  <c r="R113" i="10"/>
  <c r="Q113" i="10"/>
  <c r="O113" i="10"/>
  <c r="V112" i="10"/>
  <c r="R112" i="10"/>
  <c r="W112" i="10" s="1"/>
  <c r="Q112" i="10"/>
  <c r="O112" i="10"/>
  <c r="W111" i="10"/>
  <c r="V111" i="10"/>
  <c r="R111" i="10"/>
  <c r="Q111" i="10"/>
  <c r="O111" i="10"/>
  <c r="V110" i="10"/>
  <c r="R110" i="10"/>
  <c r="W110" i="10" s="1"/>
  <c r="Q110" i="10"/>
  <c r="O110" i="10"/>
  <c r="V109" i="10"/>
  <c r="R109" i="10"/>
  <c r="W109" i="10" s="1"/>
  <c r="Q109" i="10"/>
  <c r="O109" i="10"/>
  <c r="W108" i="10"/>
  <c r="V108" i="10"/>
  <c r="R108" i="10"/>
  <c r="Q108" i="10"/>
  <c r="O108" i="10"/>
  <c r="V107" i="10"/>
  <c r="R107" i="10"/>
  <c r="W107" i="10" s="1"/>
  <c r="Q107" i="10"/>
  <c r="O107" i="10"/>
  <c r="W106" i="10"/>
  <c r="V106" i="10"/>
  <c r="R106" i="10"/>
  <c r="Q106" i="10"/>
  <c r="O106" i="10"/>
  <c r="V105" i="10"/>
  <c r="R105" i="10"/>
  <c r="W105" i="10" s="1"/>
  <c r="Q105" i="10"/>
  <c r="O105" i="10"/>
  <c r="W104" i="10"/>
  <c r="V104" i="10"/>
  <c r="R104" i="10"/>
  <c r="Q104" i="10"/>
  <c r="O104" i="10"/>
  <c r="V103" i="10"/>
  <c r="R103" i="10"/>
  <c r="W103" i="10" s="1"/>
  <c r="Q103" i="10"/>
  <c r="O103" i="10"/>
  <c r="W102" i="10"/>
  <c r="V102" i="10"/>
  <c r="R102" i="10"/>
  <c r="Q102" i="10"/>
  <c r="O102" i="10"/>
  <c r="V101" i="10"/>
  <c r="R101" i="10"/>
  <c r="W101" i="10" s="1"/>
  <c r="Q101" i="10"/>
  <c r="O101" i="10"/>
  <c r="W100" i="10"/>
  <c r="V100" i="10"/>
  <c r="R100" i="10"/>
  <c r="Q100" i="10"/>
  <c r="O100" i="10"/>
  <c r="V99" i="10"/>
  <c r="R99" i="10"/>
  <c r="W99" i="10" s="1"/>
  <c r="Q99" i="10"/>
  <c r="O99" i="10"/>
  <c r="W98" i="10"/>
  <c r="V98" i="10"/>
  <c r="R98" i="10"/>
  <c r="Q98" i="10"/>
  <c r="O98" i="10"/>
  <c r="V97" i="10"/>
  <c r="R97" i="10"/>
  <c r="W97" i="10" s="1"/>
  <c r="Q97" i="10"/>
  <c r="O97" i="10"/>
  <c r="W96" i="10"/>
  <c r="V96" i="10"/>
  <c r="R96" i="10"/>
  <c r="Q96" i="10"/>
  <c r="O96" i="10"/>
  <c r="V95" i="10"/>
  <c r="R95" i="10"/>
  <c r="W95" i="10" s="1"/>
  <c r="Q95" i="10"/>
  <c r="O95" i="10"/>
  <c r="W94" i="10"/>
  <c r="V94" i="10"/>
  <c r="R94" i="10"/>
  <c r="Q94" i="10"/>
  <c r="O94" i="10"/>
  <c r="V93" i="10"/>
  <c r="R93" i="10"/>
  <c r="W93" i="10" s="1"/>
  <c r="Q93" i="10"/>
  <c r="O93" i="10"/>
  <c r="W92" i="10"/>
  <c r="V92" i="10"/>
  <c r="R92" i="10"/>
  <c r="Q92" i="10"/>
  <c r="O92" i="10"/>
  <c r="V91" i="10"/>
  <c r="R91" i="10"/>
  <c r="W91" i="10" s="1"/>
  <c r="Q91" i="10"/>
  <c r="O91" i="10"/>
  <c r="W90" i="10"/>
  <c r="V90" i="10"/>
  <c r="R90" i="10"/>
  <c r="Q90" i="10"/>
  <c r="O90" i="10"/>
  <c r="V89" i="10"/>
  <c r="R89" i="10"/>
  <c r="W89" i="10" s="1"/>
  <c r="Q89" i="10"/>
  <c r="O89" i="10"/>
  <c r="W88" i="10"/>
  <c r="V88" i="10"/>
  <c r="R88" i="10"/>
  <c r="Q88" i="10"/>
  <c r="O88" i="10"/>
  <c r="V87" i="10"/>
  <c r="R87" i="10"/>
  <c r="W87" i="10" s="1"/>
  <c r="Q87" i="10"/>
  <c r="O87" i="10"/>
  <c r="W86" i="10"/>
  <c r="V86" i="10"/>
  <c r="R86" i="10"/>
  <c r="Q86" i="10"/>
  <c r="O86" i="10"/>
  <c r="V85" i="10"/>
  <c r="R85" i="10"/>
  <c r="W85" i="10" s="1"/>
  <c r="Q85" i="10"/>
  <c r="O85" i="10"/>
  <c r="W84" i="10"/>
  <c r="V84" i="10"/>
  <c r="R84" i="10"/>
  <c r="Q84" i="10"/>
  <c r="O84" i="10"/>
  <c r="V83" i="10"/>
  <c r="R83" i="10"/>
  <c r="W83" i="10" s="1"/>
  <c r="Q83" i="10"/>
  <c r="O83" i="10"/>
  <c r="W82" i="10"/>
  <c r="V82" i="10"/>
  <c r="R82" i="10"/>
  <c r="Q82" i="10"/>
  <c r="O82" i="10"/>
  <c r="V81" i="10"/>
  <c r="R81" i="10"/>
  <c r="W81" i="10" s="1"/>
  <c r="Q81" i="10"/>
  <c r="O81" i="10"/>
  <c r="W80" i="10"/>
  <c r="V80" i="10"/>
  <c r="R80" i="10"/>
  <c r="Q80" i="10"/>
  <c r="O80" i="10"/>
  <c r="V79" i="10"/>
  <c r="R79" i="10"/>
  <c r="W79" i="10" s="1"/>
  <c r="Q79" i="10"/>
  <c r="O79" i="10"/>
  <c r="W78" i="10"/>
  <c r="V78" i="10"/>
  <c r="R78" i="10"/>
  <c r="Q78" i="10"/>
  <c r="O78" i="10"/>
  <c r="V77" i="10"/>
  <c r="R77" i="10"/>
  <c r="W77" i="10" s="1"/>
  <c r="Q77" i="10"/>
  <c r="O77" i="10"/>
  <c r="W76" i="10"/>
  <c r="V76" i="10"/>
  <c r="R76" i="10"/>
  <c r="Q76" i="10"/>
  <c r="O76" i="10"/>
  <c r="V75" i="10"/>
  <c r="R75" i="10"/>
  <c r="W75" i="10" s="1"/>
  <c r="Q75" i="10"/>
  <c r="O75" i="10"/>
  <c r="W74" i="10"/>
  <c r="V74" i="10"/>
  <c r="R74" i="10"/>
  <c r="Q74" i="10"/>
  <c r="O74" i="10"/>
  <c r="V73" i="10"/>
  <c r="R73" i="10"/>
  <c r="W73" i="10" s="1"/>
  <c r="Q73" i="10"/>
  <c r="O73" i="10"/>
  <c r="W72" i="10"/>
  <c r="V72" i="10"/>
  <c r="R72" i="10"/>
  <c r="Q72" i="10"/>
  <c r="O72" i="10"/>
  <c r="V71" i="10"/>
  <c r="R71" i="10"/>
  <c r="W71" i="10" s="1"/>
  <c r="Q71" i="10"/>
  <c r="O71" i="10"/>
  <c r="W70" i="10"/>
  <c r="V70" i="10"/>
  <c r="R70" i="10"/>
  <c r="Q70" i="10"/>
  <c r="O70" i="10"/>
  <c r="V69" i="10"/>
  <c r="R69" i="10"/>
  <c r="W69" i="10" s="1"/>
  <c r="Q69" i="10"/>
  <c r="O69" i="10"/>
  <c r="W68" i="10"/>
  <c r="V68" i="10"/>
  <c r="R68" i="10"/>
  <c r="Q68" i="10"/>
  <c r="O68" i="10"/>
  <c r="V67" i="10"/>
  <c r="R67" i="10"/>
  <c r="W67" i="10" s="1"/>
  <c r="Q67" i="10"/>
  <c r="O67" i="10"/>
  <c r="V66" i="10"/>
  <c r="R66" i="10"/>
  <c r="W66" i="10" s="1"/>
  <c r="Q66" i="10"/>
  <c r="O66" i="10"/>
  <c r="V65" i="10"/>
  <c r="R65" i="10"/>
  <c r="W65" i="10" s="1"/>
  <c r="Q65" i="10"/>
  <c r="O65" i="10"/>
  <c r="V64" i="10"/>
  <c r="R64" i="10"/>
  <c r="W64" i="10" s="1"/>
  <c r="Q64" i="10"/>
  <c r="O64" i="10"/>
  <c r="V63" i="10"/>
  <c r="R63" i="10"/>
  <c r="W63" i="10" s="1"/>
  <c r="Q63" i="10"/>
  <c r="O63" i="10"/>
  <c r="V62" i="10"/>
  <c r="R62" i="10"/>
  <c r="W62" i="10" s="1"/>
  <c r="Q62" i="10"/>
  <c r="O62" i="10"/>
  <c r="V61" i="10"/>
  <c r="R61" i="10"/>
  <c r="W61" i="10" s="1"/>
  <c r="Q61" i="10"/>
  <c r="O61" i="10"/>
  <c r="V60" i="10"/>
  <c r="R60" i="10"/>
  <c r="W60" i="10" s="1"/>
  <c r="Q60" i="10"/>
  <c r="O60" i="10"/>
  <c r="V59" i="10"/>
  <c r="R59" i="10"/>
  <c r="W59" i="10" s="1"/>
  <c r="Q59" i="10"/>
  <c r="O59" i="10"/>
  <c r="V58" i="10"/>
  <c r="R58" i="10"/>
  <c r="W58" i="10" s="1"/>
  <c r="Q58" i="10"/>
  <c r="O58" i="10"/>
  <c r="V57" i="10"/>
  <c r="R57" i="10"/>
  <c r="W57" i="10" s="1"/>
  <c r="Q57" i="10"/>
  <c r="O57" i="10"/>
  <c r="V56" i="10"/>
  <c r="R56" i="10"/>
  <c r="W56" i="10" s="1"/>
  <c r="Q56" i="10"/>
  <c r="O56" i="10"/>
  <c r="V55" i="10"/>
  <c r="R55" i="10"/>
  <c r="W55" i="10" s="1"/>
  <c r="Q55" i="10"/>
  <c r="O55" i="10"/>
  <c r="W54" i="10"/>
  <c r="V54" i="10"/>
  <c r="R54" i="10"/>
  <c r="Q54" i="10"/>
  <c r="O54" i="10"/>
  <c r="V53" i="10"/>
  <c r="R53" i="10"/>
  <c r="W53" i="10" s="1"/>
  <c r="Q53" i="10"/>
  <c r="O53" i="10"/>
  <c r="V52" i="10"/>
  <c r="R52" i="10"/>
  <c r="W52" i="10" s="1"/>
  <c r="Q52" i="10"/>
  <c r="O52" i="10"/>
  <c r="V51" i="10"/>
  <c r="R51" i="10"/>
  <c r="W51" i="10" s="1"/>
  <c r="Q51" i="10"/>
  <c r="O51" i="10"/>
  <c r="V50" i="10"/>
  <c r="R50" i="10"/>
  <c r="W50" i="10" s="1"/>
  <c r="Q50" i="10"/>
  <c r="O50" i="10"/>
  <c r="V49" i="10"/>
  <c r="R49" i="10"/>
  <c r="W49" i="10" s="1"/>
  <c r="Q49" i="10"/>
  <c r="O49" i="10"/>
  <c r="V48" i="10"/>
  <c r="R48" i="10"/>
  <c r="W48" i="10" s="1"/>
  <c r="Q48" i="10"/>
  <c r="O48" i="10"/>
  <c r="V47" i="10"/>
  <c r="R47" i="10"/>
  <c r="W47" i="10" s="1"/>
  <c r="Q47" i="10"/>
  <c r="O47" i="10"/>
  <c r="V46" i="10"/>
  <c r="R46" i="10"/>
  <c r="W46" i="10" s="1"/>
  <c r="Q46" i="10"/>
  <c r="O46" i="10"/>
  <c r="V45" i="10"/>
  <c r="R45" i="10"/>
  <c r="W45" i="10" s="1"/>
  <c r="Q45" i="10"/>
  <c r="O45" i="10"/>
  <c r="V44" i="10"/>
  <c r="R44" i="10"/>
  <c r="W44" i="10" s="1"/>
  <c r="Q44" i="10"/>
  <c r="O44" i="10"/>
  <c r="V43" i="10"/>
  <c r="R43" i="10"/>
  <c r="W43" i="10" s="1"/>
  <c r="Q43" i="10"/>
  <c r="O43" i="10"/>
  <c r="V42" i="10"/>
  <c r="R42" i="10"/>
  <c r="W42" i="10" s="1"/>
  <c r="Q42" i="10"/>
  <c r="O42" i="10"/>
  <c r="V41" i="10"/>
  <c r="R41" i="10"/>
  <c r="W41" i="10" s="1"/>
  <c r="Q41" i="10"/>
  <c r="O41" i="10"/>
  <c r="V40" i="10"/>
  <c r="R40" i="10"/>
  <c r="W40" i="10" s="1"/>
  <c r="Q40" i="10"/>
  <c r="O40" i="10"/>
  <c r="V39" i="10"/>
  <c r="R39" i="10"/>
  <c r="W39" i="10" s="1"/>
  <c r="Q39" i="10"/>
  <c r="O39" i="10"/>
  <c r="V38" i="10"/>
  <c r="R38" i="10"/>
  <c r="W38" i="10" s="1"/>
  <c r="Q38" i="10"/>
  <c r="O38" i="10"/>
  <c r="V37" i="10"/>
  <c r="R37" i="10"/>
  <c r="W37" i="10" s="1"/>
  <c r="Q37" i="10"/>
  <c r="O37" i="10"/>
  <c r="V36" i="10"/>
  <c r="R36" i="10"/>
  <c r="W36" i="10" s="1"/>
  <c r="Q36" i="10"/>
  <c r="O36" i="10"/>
  <c r="V35" i="10"/>
  <c r="R35" i="10"/>
  <c r="W35" i="10" s="1"/>
  <c r="Q35" i="10"/>
  <c r="O35" i="10"/>
  <c r="V34" i="10"/>
  <c r="R34" i="10"/>
  <c r="W34" i="10" s="1"/>
  <c r="Q34" i="10"/>
  <c r="O34" i="10"/>
  <c r="V33" i="10"/>
  <c r="R33" i="10"/>
  <c r="W33" i="10" s="1"/>
  <c r="Q33" i="10"/>
  <c r="O33" i="10"/>
  <c r="V32" i="10"/>
  <c r="R32" i="10"/>
  <c r="W32" i="10" s="1"/>
  <c r="Q32" i="10"/>
  <c r="O32" i="10"/>
  <c r="V31" i="10"/>
  <c r="R31" i="10"/>
  <c r="W31" i="10" s="1"/>
  <c r="Q31" i="10"/>
  <c r="O31" i="10"/>
  <c r="V30" i="10"/>
  <c r="R30" i="10"/>
  <c r="W30" i="10" s="1"/>
  <c r="Q30" i="10"/>
  <c r="O30" i="10"/>
  <c r="V29" i="10"/>
  <c r="R29" i="10"/>
  <c r="W29" i="10" s="1"/>
  <c r="Q29" i="10"/>
  <c r="O29" i="10"/>
  <c r="V28" i="10"/>
  <c r="R28" i="10"/>
  <c r="W28" i="10" s="1"/>
  <c r="Q28" i="10"/>
  <c r="O28" i="10"/>
  <c r="V27" i="10"/>
  <c r="R27" i="10"/>
  <c r="W27" i="10" s="1"/>
  <c r="Q27" i="10"/>
  <c r="O27" i="10"/>
  <c r="V26" i="10"/>
  <c r="R26" i="10"/>
  <c r="W26" i="10" s="1"/>
  <c r="Q26" i="10"/>
  <c r="O26" i="10"/>
  <c r="V25" i="10"/>
  <c r="R25" i="10"/>
  <c r="W25" i="10" s="1"/>
  <c r="Q25" i="10"/>
  <c r="O25" i="10"/>
  <c r="V24" i="10"/>
  <c r="R24" i="10"/>
  <c r="W24" i="10" s="1"/>
  <c r="Q24" i="10"/>
  <c r="O24" i="10"/>
  <c r="V23" i="10"/>
  <c r="R23" i="10"/>
  <c r="W23" i="10" s="1"/>
  <c r="Q23" i="10"/>
  <c r="O23" i="10"/>
  <c r="V22" i="10"/>
  <c r="R22" i="10"/>
  <c r="W22" i="10" s="1"/>
  <c r="Q22" i="10"/>
  <c r="O22" i="10"/>
  <c r="V21" i="10"/>
  <c r="R21" i="10"/>
  <c r="W21" i="10" s="1"/>
  <c r="Q21" i="10"/>
  <c r="O21" i="10"/>
  <c r="V20" i="10"/>
  <c r="R20" i="10"/>
  <c r="W20" i="10" s="1"/>
  <c r="Q20" i="10"/>
  <c r="O20" i="10"/>
  <c r="V19" i="10"/>
  <c r="R19" i="10"/>
  <c r="W19" i="10" s="1"/>
  <c r="Q19" i="10"/>
  <c r="O19" i="10"/>
  <c r="V18" i="10"/>
  <c r="R18" i="10"/>
  <c r="W18" i="10" s="1"/>
  <c r="Q18" i="10"/>
  <c r="O18" i="10"/>
  <c r="V17" i="10"/>
  <c r="R17" i="10"/>
  <c r="W17" i="10" s="1"/>
  <c r="Q17" i="10"/>
  <c r="O17" i="10"/>
  <c r="V16" i="10"/>
  <c r="R16" i="10"/>
  <c r="W16" i="10" s="1"/>
  <c r="Q16" i="10"/>
  <c r="O16" i="10"/>
  <c r="V15" i="10"/>
  <c r="R15" i="10"/>
  <c r="W15" i="10" s="1"/>
  <c r="Q15" i="10"/>
  <c r="O15" i="10"/>
  <c r="W14" i="10"/>
  <c r="V14" i="10"/>
  <c r="R14" i="10"/>
  <c r="Q14" i="10"/>
  <c r="O14" i="10"/>
  <c r="V13" i="10"/>
  <c r="R13" i="10"/>
  <c r="W13" i="10" s="1"/>
  <c r="Q13" i="10"/>
  <c r="O13" i="10"/>
  <c r="V12" i="10"/>
  <c r="R12" i="10"/>
  <c r="W12" i="10" s="1"/>
  <c r="Q12" i="10"/>
  <c r="O12" i="10"/>
  <c r="W11" i="10"/>
  <c r="V11" i="10"/>
  <c r="R11" i="10"/>
  <c r="Q11" i="10"/>
  <c r="O11" i="10"/>
  <c r="V278" i="9"/>
  <c r="R278" i="9"/>
  <c r="W278" i="9" s="1"/>
  <c r="Q278" i="9"/>
  <c r="O278" i="9"/>
  <c r="V277" i="9"/>
  <c r="R277" i="9"/>
  <c r="W277" i="9" s="1"/>
  <c r="Q277" i="9"/>
  <c r="O277" i="9"/>
  <c r="V276" i="9"/>
  <c r="R276" i="9"/>
  <c r="W276" i="9" s="1"/>
  <c r="Q276" i="9"/>
  <c r="O276" i="9"/>
  <c r="V275" i="9"/>
  <c r="R275" i="9"/>
  <c r="W275" i="9" s="1"/>
  <c r="Q275" i="9"/>
  <c r="O275" i="9"/>
  <c r="V274" i="9"/>
  <c r="R274" i="9"/>
  <c r="W274" i="9" s="1"/>
  <c r="Q274" i="9"/>
  <c r="O274" i="9"/>
  <c r="V273" i="9"/>
  <c r="R273" i="9"/>
  <c r="W273" i="9" s="1"/>
  <c r="Q273" i="9"/>
  <c r="O273" i="9"/>
  <c r="V272" i="9"/>
  <c r="R272" i="9"/>
  <c r="W272" i="9" s="1"/>
  <c r="Q272" i="9"/>
  <c r="O272" i="9"/>
  <c r="V271" i="9"/>
  <c r="R271" i="9"/>
  <c r="W271" i="9" s="1"/>
  <c r="Q271" i="9"/>
  <c r="O271" i="9"/>
  <c r="V270" i="9"/>
  <c r="R270" i="9"/>
  <c r="W270" i="9" s="1"/>
  <c r="Q270" i="9"/>
  <c r="O270" i="9"/>
  <c r="V269" i="9"/>
  <c r="R269" i="9"/>
  <c r="W269" i="9" s="1"/>
  <c r="Q269" i="9"/>
  <c r="O269" i="9"/>
  <c r="V268" i="9"/>
  <c r="R268" i="9"/>
  <c r="W268" i="9" s="1"/>
  <c r="Q268" i="9"/>
  <c r="O268" i="9"/>
  <c r="V267" i="9"/>
  <c r="R267" i="9"/>
  <c r="W267" i="9" s="1"/>
  <c r="Q267" i="9"/>
  <c r="O267" i="9"/>
  <c r="V266" i="9"/>
  <c r="R266" i="9"/>
  <c r="W266" i="9" s="1"/>
  <c r="Q266" i="9"/>
  <c r="O266" i="9"/>
  <c r="V265" i="9"/>
  <c r="R265" i="9"/>
  <c r="W265" i="9" s="1"/>
  <c r="Q265" i="9"/>
  <c r="O265" i="9"/>
  <c r="V264" i="9"/>
  <c r="R264" i="9"/>
  <c r="W264" i="9" s="1"/>
  <c r="Q264" i="9"/>
  <c r="O264" i="9"/>
  <c r="V263" i="9"/>
  <c r="R263" i="9"/>
  <c r="W263" i="9" s="1"/>
  <c r="Q263" i="9"/>
  <c r="O263" i="9"/>
  <c r="V262" i="9"/>
  <c r="R262" i="9"/>
  <c r="W262" i="9" s="1"/>
  <c r="Q262" i="9"/>
  <c r="O262" i="9"/>
  <c r="V261" i="9"/>
  <c r="R261" i="9"/>
  <c r="W261" i="9" s="1"/>
  <c r="Q261" i="9"/>
  <c r="O261" i="9"/>
  <c r="V260" i="9"/>
  <c r="R260" i="9"/>
  <c r="W260" i="9" s="1"/>
  <c r="Q260" i="9"/>
  <c r="O260" i="9"/>
  <c r="V259" i="9"/>
  <c r="R259" i="9"/>
  <c r="W259" i="9" s="1"/>
  <c r="Q259" i="9"/>
  <c r="O259" i="9"/>
  <c r="V258" i="9"/>
  <c r="R258" i="9"/>
  <c r="W258" i="9" s="1"/>
  <c r="Q258" i="9"/>
  <c r="O258" i="9"/>
  <c r="V257" i="9"/>
  <c r="R257" i="9"/>
  <c r="W257" i="9" s="1"/>
  <c r="Q257" i="9"/>
  <c r="O257" i="9"/>
  <c r="V256" i="9"/>
  <c r="R256" i="9"/>
  <c r="W256" i="9" s="1"/>
  <c r="Q256" i="9"/>
  <c r="O256" i="9"/>
  <c r="V255" i="9"/>
  <c r="R255" i="9"/>
  <c r="W255" i="9" s="1"/>
  <c r="Q255" i="9"/>
  <c r="O255" i="9"/>
  <c r="V254" i="9"/>
  <c r="R254" i="9"/>
  <c r="W254" i="9" s="1"/>
  <c r="Q254" i="9"/>
  <c r="O254" i="9"/>
  <c r="V253" i="9"/>
  <c r="R253" i="9"/>
  <c r="W253" i="9" s="1"/>
  <c r="Q253" i="9"/>
  <c r="O253" i="9"/>
  <c r="V252" i="9"/>
  <c r="R252" i="9"/>
  <c r="W252" i="9" s="1"/>
  <c r="Q252" i="9"/>
  <c r="O252" i="9"/>
  <c r="V251" i="9"/>
  <c r="R251" i="9"/>
  <c r="W251" i="9" s="1"/>
  <c r="Q251" i="9"/>
  <c r="O251" i="9"/>
  <c r="V250" i="9"/>
  <c r="R250" i="9"/>
  <c r="W250" i="9" s="1"/>
  <c r="Q250" i="9"/>
  <c r="O250" i="9"/>
  <c r="V249" i="9"/>
  <c r="R249" i="9"/>
  <c r="W249" i="9" s="1"/>
  <c r="Q249" i="9"/>
  <c r="O249" i="9"/>
  <c r="V248" i="9"/>
  <c r="R248" i="9"/>
  <c r="W248" i="9" s="1"/>
  <c r="Q248" i="9"/>
  <c r="O248" i="9"/>
  <c r="V247" i="9"/>
  <c r="R247" i="9"/>
  <c r="W247" i="9" s="1"/>
  <c r="Q247" i="9"/>
  <c r="O247" i="9"/>
  <c r="V246" i="9"/>
  <c r="R246" i="9"/>
  <c r="W246" i="9" s="1"/>
  <c r="Q246" i="9"/>
  <c r="O246" i="9"/>
  <c r="V245" i="9"/>
  <c r="R245" i="9"/>
  <c r="W245" i="9" s="1"/>
  <c r="Q245" i="9"/>
  <c r="O245" i="9"/>
  <c r="V244" i="9"/>
  <c r="R244" i="9"/>
  <c r="W244" i="9" s="1"/>
  <c r="Q244" i="9"/>
  <c r="O244" i="9"/>
  <c r="V243" i="9"/>
  <c r="R243" i="9"/>
  <c r="W243" i="9" s="1"/>
  <c r="Q243" i="9"/>
  <c r="O243" i="9"/>
  <c r="V242" i="9"/>
  <c r="R242" i="9"/>
  <c r="W242" i="9" s="1"/>
  <c r="Q242" i="9"/>
  <c r="O242" i="9"/>
  <c r="V241" i="9"/>
  <c r="R241" i="9"/>
  <c r="W241" i="9" s="1"/>
  <c r="Q241" i="9"/>
  <c r="O241" i="9"/>
  <c r="V240" i="9"/>
  <c r="R240" i="9"/>
  <c r="W240" i="9" s="1"/>
  <c r="Q240" i="9"/>
  <c r="O240" i="9"/>
  <c r="V239" i="9"/>
  <c r="R239" i="9"/>
  <c r="W239" i="9" s="1"/>
  <c r="Q239" i="9"/>
  <c r="O239" i="9"/>
  <c r="V238" i="9"/>
  <c r="R238" i="9"/>
  <c r="W238" i="9" s="1"/>
  <c r="Q238" i="9"/>
  <c r="O238" i="9"/>
  <c r="V237" i="9"/>
  <c r="R237" i="9"/>
  <c r="W237" i="9" s="1"/>
  <c r="Q237" i="9"/>
  <c r="O237" i="9"/>
  <c r="V236" i="9"/>
  <c r="R236" i="9"/>
  <c r="W236" i="9" s="1"/>
  <c r="Q236" i="9"/>
  <c r="O236" i="9"/>
  <c r="V235" i="9"/>
  <c r="R235" i="9"/>
  <c r="W235" i="9" s="1"/>
  <c r="Q235" i="9"/>
  <c r="O235" i="9"/>
  <c r="V234" i="9"/>
  <c r="R234" i="9"/>
  <c r="W234" i="9" s="1"/>
  <c r="Q234" i="9"/>
  <c r="O234" i="9"/>
  <c r="V233" i="9"/>
  <c r="R233" i="9"/>
  <c r="W233" i="9" s="1"/>
  <c r="Q233" i="9"/>
  <c r="O233" i="9"/>
  <c r="V232" i="9"/>
  <c r="R232" i="9"/>
  <c r="W232" i="9" s="1"/>
  <c r="Q232" i="9"/>
  <c r="O232" i="9"/>
  <c r="V231" i="9"/>
  <c r="R231" i="9"/>
  <c r="W231" i="9" s="1"/>
  <c r="Q231" i="9"/>
  <c r="O231" i="9"/>
  <c r="V230" i="9"/>
  <c r="R230" i="9"/>
  <c r="W230" i="9" s="1"/>
  <c r="Q230" i="9"/>
  <c r="O230" i="9"/>
  <c r="V229" i="9"/>
  <c r="R229" i="9"/>
  <c r="W229" i="9" s="1"/>
  <c r="Q229" i="9"/>
  <c r="O229" i="9"/>
  <c r="V228" i="9"/>
  <c r="R228" i="9"/>
  <c r="W228" i="9" s="1"/>
  <c r="Q228" i="9"/>
  <c r="O228" i="9"/>
  <c r="V227" i="9"/>
  <c r="R227" i="9"/>
  <c r="W227" i="9" s="1"/>
  <c r="Q227" i="9"/>
  <c r="O227" i="9"/>
  <c r="V226" i="9"/>
  <c r="R226" i="9"/>
  <c r="W226" i="9" s="1"/>
  <c r="Q226" i="9"/>
  <c r="O226" i="9"/>
  <c r="V225" i="9"/>
  <c r="R225" i="9"/>
  <c r="W225" i="9" s="1"/>
  <c r="Q225" i="9"/>
  <c r="O225" i="9"/>
  <c r="V224" i="9"/>
  <c r="R224" i="9"/>
  <c r="W224" i="9" s="1"/>
  <c r="Q224" i="9"/>
  <c r="O224" i="9"/>
  <c r="V223" i="9"/>
  <c r="R223" i="9"/>
  <c r="W223" i="9" s="1"/>
  <c r="Q223" i="9"/>
  <c r="O223" i="9"/>
  <c r="V222" i="9"/>
  <c r="R222" i="9"/>
  <c r="W222" i="9" s="1"/>
  <c r="Q222" i="9"/>
  <c r="O222" i="9"/>
  <c r="V221" i="9"/>
  <c r="R221" i="9"/>
  <c r="W221" i="9" s="1"/>
  <c r="Q221" i="9"/>
  <c r="O221" i="9"/>
  <c r="V220" i="9"/>
  <c r="R220" i="9"/>
  <c r="W220" i="9" s="1"/>
  <c r="Q220" i="9"/>
  <c r="O220" i="9"/>
  <c r="V219" i="9"/>
  <c r="R219" i="9"/>
  <c r="W219" i="9" s="1"/>
  <c r="Q219" i="9"/>
  <c r="O219" i="9"/>
  <c r="V218" i="9"/>
  <c r="R218" i="9"/>
  <c r="W218" i="9" s="1"/>
  <c r="Q218" i="9"/>
  <c r="O218" i="9"/>
  <c r="V217" i="9"/>
  <c r="R217" i="9"/>
  <c r="W217" i="9" s="1"/>
  <c r="Q217" i="9"/>
  <c r="O217" i="9"/>
  <c r="V216" i="9"/>
  <c r="R216" i="9"/>
  <c r="W216" i="9" s="1"/>
  <c r="Q216" i="9"/>
  <c r="O216" i="9"/>
  <c r="V215" i="9"/>
  <c r="R215" i="9"/>
  <c r="W215" i="9" s="1"/>
  <c r="Q215" i="9"/>
  <c r="O215" i="9"/>
  <c r="V214" i="9"/>
  <c r="R214" i="9"/>
  <c r="W214" i="9" s="1"/>
  <c r="Q214" i="9"/>
  <c r="O214" i="9"/>
  <c r="V213" i="9"/>
  <c r="R213" i="9"/>
  <c r="W213" i="9" s="1"/>
  <c r="Q213" i="9"/>
  <c r="O213" i="9"/>
  <c r="V212" i="9"/>
  <c r="R212" i="9"/>
  <c r="W212" i="9" s="1"/>
  <c r="Q212" i="9"/>
  <c r="O212" i="9"/>
  <c r="V211" i="9"/>
  <c r="R211" i="9"/>
  <c r="W211" i="9" s="1"/>
  <c r="Q211" i="9"/>
  <c r="O211" i="9"/>
  <c r="V210" i="9"/>
  <c r="R210" i="9"/>
  <c r="W210" i="9" s="1"/>
  <c r="Q210" i="9"/>
  <c r="O210" i="9"/>
  <c r="V209" i="9"/>
  <c r="R209" i="9"/>
  <c r="W209" i="9" s="1"/>
  <c r="Q209" i="9"/>
  <c r="O209" i="9"/>
  <c r="V208" i="9"/>
  <c r="R208" i="9"/>
  <c r="W208" i="9" s="1"/>
  <c r="Q208" i="9"/>
  <c r="O208" i="9"/>
  <c r="V207" i="9"/>
  <c r="R207" i="9"/>
  <c r="W207" i="9" s="1"/>
  <c r="Q207" i="9"/>
  <c r="O207" i="9"/>
  <c r="V206" i="9"/>
  <c r="R206" i="9"/>
  <c r="W206" i="9" s="1"/>
  <c r="Q206" i="9"/>
  <c r="O206" i="9"/>
  <c r="V205" i="9"/>
  <c r="R205" i="9"/>
  <c r="W205" i="9" s="1"/>
  <c r="Q205" i="9"/>
  <c r="O205" i="9"/>
  <c r="V204" i="9"/>
  <c r="R204" i="9"/>
  <c r="W204" i="9" s="1"/>
  <c r="Q204" i="9"/>
  <c r="O204" i="9"/>
  <c r="V203" i="9"/>
  <c r="R203" i="9"/>
  <c r="W203" i="9" s="1"/>
  <c r="Q203" i="9"/>
  <c r="O203" i="9"/>
  <c r="V202" i="9"/>
  <c r="R202" i="9"/>
  <c r="W202" i="9" s="1"/>
  <c r="Q202" i="9"/>
  <c r="O202" i="9"/>
  <c r="V201" i="9"/>
  <c r="R201" i="9"/>
  <c r="W201" i="9" s="1"/>
  <c r="Q201" i="9"/>
  <c r="O201" i="9"/>
  <c r="V200" i="9"/>
  <c r="R200" i="9"/>
  <c r="W200" i="9" s="1"/>
  <c r="Q200" i="9"/>
  <c r="O200" i="9"/>
  <c r="V199" i="9"/>
  <c r="R199" i="9"/>
  <c r="W199" i="9" s="1"/>
  <c r="Q199" i="9"/>
  <c r="O199" i="9"/>
  <c r="V198" i="9"/>
  <c r="R198" i="9"/>
  <c r="W198" i="9" s="1"/>
  <c r="Q198" i="9"/>
  <c r="O198" i="9"/>
  <c r="V197" i="9"/>
  <c r="R197" i="9"/>
  <c r="W197" i="9" s="1"/>
  <c r="Q197" i="9"/>
  <c r="O197" i="9"/>
  <c r="V196" i="9"/>
  <c r="R196" i="9"/>
  <c r="W196" i="9" s="1"/>
  <c r="Q196" i="9"/>
  <c r="O196" i="9"/>
  <c r="V195" i="9"/>
  <c r="R195" i="9"/>
  <c r="W195" i="9" s="1"/>
  <c r="Q195" i="9"/>
  <c r="O195" i="9"/>
  <c r="V194" i="9"/>
  <c r="R194" i="9"/>
  <c r="W194" i="9" s="1"/>
  <c r="Q194" i="9"/>
  <c r="O194" i="9"/>
  <c r="V193" i="9"/>
  <c r="R193" i="9"/>
  <c r="W193" i="9" s="1"/>
  <c r="Q193" i="9"/>
  <c r="O193" i="9"/>
  <c r="V192" i="9"/>
  <c r="R192" i="9"/>
  <c r="W192" i="9" s="1"/>
  <c r="Q192" i="9"/>
  <c r="O192" i="9"/>
  <c r="V191" i="9"/>
  <c r="R191" i="9"/>
  <c r="W191" i="9" s="1"/>
  <c r="Q191" i="9"/>
  <c r="O191" i="9"/>
  <c r="V190" i="9"/>
  <c r="R190" i="9"/>
  <c r="W190" i="9" s="1"/>
  <c r="Q190" i="9"/>
  <c r="O190" i="9"/>
  <c r="V189" i="9"/>
  <c r="R189" i="9"/>
  <c r="W189" i="9" s="1"/>
  <c r="Q189" i="9"/>
  <c r="O189" i="9"/>
  <c r="V188" i="9"/>
  <c r="R188" i="9"/>
  <c r="W188" i="9" s="1"/>
  <c r="Q188" i="9"/>
  <c r="O188" i="9"/>
  <c r="V187" i="9"/>
  <c r="R187" i="9"/>
  <c r="W187" i="9" s="1"/>
  <c r="Q187" i="9"/>
  <c r="O187" i="9"/>
  <c r="V186" i="9"/>
  <c r="R186" i="9"/>
  <c r="W186" i="9" s="1"/>
  <c r="Q186" i="9"/>
  <c r="O186" i="9"/>
  <c r="V185" i="9"/>
  <c r="R185" i="9"/>
  <c r="W185" i="9" s="1"/>
  <c r="Q185" i="9"/>
  <c r="O185" i="9"/>
  <c r="V184" i="9"/>
  <c r="R184" i="9"/>
  <c r="W184" i="9" s="1"/>
  <c r="Q184" i="9"/>
  <c r="O184" i="9"/>
  <c r="V183" i="9"/>
  <c r="R183" i="9"/>
  <c r="W183" i="9" s="1"/>
  <c r="Q183" i="9"/>
  <c r="O183" i="9"/>
  <c r="V182" i="9"/>
  <c r="R182" i="9"/>
  <c r="W182" i="9" s="1"/>
  <c r="Q182" i="9"/>
  <c r="O182" i="9"/>
  <c r="V181" i="9"/>
  <c r="R181" i="9"/>
  <c r="W181" i="9" s="1"/>
  <c r="Q181" i="9"/>
  <c r="O181" i="9"/>
  <c r="V180" i="9"/>
  <c r="R180" i="9"/>
  <c r="W180" i="9" s="1"/>
  <c r="Q180" i="9"/>
  <c r="O180" i="9"/>
  <c r="V179" i="9"/>
  <c r="R179" i="9"/>
  <c r="W179" i="9" s="1"/>
  <c r="Q179" i="9"/>
  <c r="O179" i="9"/>
  <c r="V178" i="9"/>
  <c r="R178" i="9"/>
  <c r="W178" i="9" s="1"/>
  <c r="Q178" i="9"/>
  <c r="O178" i="9"/>
  <c r="V177" i="9"/>
  <c r="R177" i="9"/>
  <c r="W177" i="9" s="1"/>
  <c r="Q177" i="9"/>
  <c r="O177" i="9"/>
  <c r="V176" i="9"/>
  <c r="R176" i="9"/>
  <c r="W176" i="9" s="1"/>
  <c r="Q176" i="9"/>
  <c r="O176" i="9"/>
  <c r="V175" i="9"/>
  <c r="R175" i="9"/>
  <c r="W175" i="9" s="1"/>
  <c r="Q175" i="9"/>
  <c r="O175" i="9"/>
  <c r="V174" i="9"/>
  <c r="R174" i="9"/>
  <c r="W174" i="9" s="1"/>
  <c r="Q174" i="9"/>
  <c r="O174" i="9"/>
  <c r="V173" i="9"/>
  <c r="R173" i="9"/>
  <c r="W173" i="9" s="1"/>
  <c r="Q173" i="9"/>
  <c r="O173" i="9"/>
  <c r="V172" i="9"/>
  <c r="R172" i="9"/>
  <c r="W172" i="9" s="1"/>
  <c r="Q172" i="9"/>
  <c r="O172" i="9"/>
  <c r="V171" i="9"/>
  <c r="R171" i="9"/>
  <c r="W171" i="9" s="1"/>
  <c r="Q171" i="9"/>
  <c r="O171" i="9"/>
  <c r="V170" i="9"/>
  <c r="R170" i="9"/>
  <c r="W170" i="9" s="1"/>
  <c r="Q170" i="9"/>
  <c r="O170" i="9"/>
  <c r="V169" i="9"/>
  <c r="R169" i="9"/>
  <c r="W169" i="9" s="1"/>
  <c r="Q169" i="9"/>
  <c r="O169" i="9"/>
  <c r="V168" i="9"/>
  <c r="R168" i="9"/>
  <c r="W168" i="9" s="1"/>
  <c r="Q168" i="9"/>
  <c r="O168" i="9"/>
  <c r="V167" i="9"/>
  <c r="R167" i="9"/>
  <c r="W167" i="9" s="1"/>
  <c r="Q167" i="9"/>
  <c r="O167" i="9"/>
  <c r="V166" i="9"/>
  <c r="R166" i="9"/>
  <c r="W166" i="9" s="1"/>
  <c r="Q166" i="9"/>
  <c r="O166" i="9"/>
  <c r="V165" i="9"/>
  <c r="R165" i="9"/>
  <c r="W165" i="9" s="1"/>
  <c r="Q165" i="9"/>
  <c r="O165" i="9"/>
  <c r="V164" i="9"/>
  <c r="R164" i="9"/>
  <c r="W164" i="9" s="1"/>
  <c r="Q164" i="9"/>
  <c r="O164" i="9"/>
  <c r="V163" i="9"/>
  <c r="R163" i="9"/>
  <c r="W163" i="9" s="1"/>
  <c r="Q163" i="9"/>
  <c r="O163" i="9"/>
  <c r="V162" i="9"/>
  <c r="R162" i="9"/>
  <c r="W162" i="9" s="1"/>
  <c r="Q162" i="9"/>
  <c r="O162" i="9"/>
  <c r="V161" i="9"/>
  <c r="R161" i="9"/>
  <c r="W161" i="9" s="1"/>
  <c r="Q161" i="9"/>
  <c r="O161" i="9"/>
  <c r="V160" i="9"/>
  <c r="R160" i="9"/>
  <c r="W160" i="9" s="1"/>
  <c r="Q160" i="9"/>
  <c r="O160" i="9"/>
  <c r="V159" i="9"/>
  <c r="R159" i="9"/>
  <c r="W159" i="9" s="1"/>
  <c r="Q159" i="9"/>
  <c r="O159" i="9"/>
  <c r="V158" i="9"/>
  <c r="R158" i="9"/>
  <c r="W158" i="9" s="1"/>
  <c r="Q158" i="9"/>
  <c r="O158" i="9"/>
  <c r="V157" i="9"/>
  <c r="R157" i="9"/>
  <c r="W157" i="9" s="1"/>
  <c r="Q157" i="9"/>
  <c r="O157" i="9"/>
  <c r="V156" i="9"/>
  <c r="R156" i="9"/>
  <c r="W156" i="9" s="1"/>
  <c r="Q156" i="9"/>
  <c r="O156" i="9"/>
  <c r="V155" i="9"/>
  <c r="R155" i="9"/>
  <c r="W155" i="9" s="1"/>
  <c r="Q155" i="9"/>
  <c r="O155" i="9"/>
  <c r="V154" i="9"/>
  <c r="R154" i="9"/>
  <c r="W154" i="9" s="1"/>
  <c r="Q154" i="9"/>
  <c r="O154" i="9"/>
  <c r="V153" i="9"/>
  <c r="R153" i="9"/>
  <c r="W153" i="9" s="1"/>
  <c r="Q153" i="9"/>
  <c r="O153" i="9"/>
  <c r="V152" i="9"/>
  <c r="R152" i="9"/>
  <c r="W152" i="9" s="1"/>
  <c r="Q152" i="9"/>
  <c r="O152" i="9"/>
  <c r="V151" i="9"/>
  <c r="R151" i="9"/>
  <c r="W151" i="9" s="1"/>
  <c r="Q151" i="9"/>
  <c r="O151" i="9"/>
  <c r="V150" i="9"/>
  <c r="R150" i="9"/>
  <c r="W150" i="9" s="1"/>
  <c r="Q150" i="9"/>
  <c r="O150" i="9"/>
  <c r="V149" i="9"/>
  <c r="R149" i="9"/>
  <c r="W149" i="9" s="1"/>
  <c r="Q149" i="9"/>
  <c r="O149" i="9"/>
  <c r="V148" i="9"/>
  <c r="R148" i="9"/>
  <c r="W148" i="9" s="1"/>
  <c r="Q148" i="9"/>
  <c r="O148" i="9"/>
  <c r="V147" i="9"/>
  <c r="R147" i="9"/>
  <c r="W147" i="9" s="1"/>
  <c r="Q147" i="9"/>
  <c r="O147" i="9"/>
  <c r="V146" i="9"/>
  <c r="R146" i="9"/>
  <c r="W146" i="9" s="1"/>
  <c r="Q146" i="9"/>
  <c r="O146" i="9"/>
  <c r="V145" i="9"/>
  <c r="R145" i="9"/>
  <c r="W145" i="9" s="1"/>
  <c r="Q145" i="9"/>
  <c r="O145" i="9"/>
  <c r="V144" i="9"/>
  <c r="R144" i="9"/>
  <c r="W144" i="9" s="1"/>
  <c r="Q144" i="9"/>
  <c r="O144" i="9"/>
  <c r="V143" i="9"/>
  <c r="R143" i="9"/>
  <c r="W143" i="9" s="1"/>
  <c r="Q143" i="9"/>
  <c r="O143" i="9"/>
  <c r="V142" i="9"/>
  <c r="R142" i="9"/>
  <c r="W142" i="9" s="1"/>
  <c r="Q142" i="9"/>
  <c r="O142" i="9"/>
  <c r="V141" i="9"/>
  <c r="R141" i="9"/>
  <c r="W141" i="9" s="1"/>
  <c r="Q141" i="9"/>
  <c r="O141" i="9"/>
  <c r="V140" i="9"/>
  <c r="R140" i="9"/>
  <c r="W140" i="9" s="1"/>
  <c r="Q140" i="9"/>
  <c r="O140" i="9"/>
  <c r="V139" i="9"/>
  <c r="R139" i="9"/>
  <c r="W139" i="9" s="1"/>
  <c r="Q139" i="9"/>
  <c r="O139" i="9"/>
  <c r="V138" i="9"/>
  <c r="R138" i="9"/>
  <c r="W138" i="9" s="1"/>
  <c r="Q138" i="9"/>
  <c r="O138" i="9"/>
  <c r="V137" i="9"/>
  <c r="R137" i="9"/>
  <c r="W137" i="9" s="1"/>
  <c r="Q137" i="9"/>
  <c r="O137" i="9"/>
  <c r="V136" i="9"/>
  <c r="R136" i="9"/>
  <c r="W136" i="9" s="1"/>
  <c r="Q136" i="9"/>
  <c r="O136" i="9"/>
  <c r="V135" i="9"/>
  <c r="R135" i="9"/>
  <c r="W135" i="9" s="1"/>
  <c r="Q135" i="9"/>
  <c r="O135" i="9"/>
  <c r="V134" i="9"/>
  <c r="R134" i="9"/>
  <c r="W134" i="9" s="1"/>
  <c r="Q134" i="9"/>
  <c r="O134" i="9"/>
  <c r="V133" i="9"/>
  <c r="R133" i="9"/>
  <c r="W133" i="9" s="1"/>
  <c r="Q133" i="9"/>
  <c r="O133" i="9"/>
  <c r="V132" i="9"/>
  <c r="R132" i="9"/>
  <c r="W132" i="9" s="1"/>
  <c r="Q132" i="9"/>
  <c r="O132" i="9"/>
  <c r="V131" i="9"/>
  <c r="R131" i="9"/>
  <c r="W131" i="9" s="1"/>
  <c r="Q131" i="9"/>
  <c r="O131" i="9"/>
  <c r="V130" i="9"/>
  <c r="R130" i="9"/>
  <c r="W130" i="9" s="1"/>
  <c r="Q130" i="9"/>
  <c r="O130" i="9"/>
  <c r="V129" i="9"/>
  <c r="R129" i="9"/>
  <c r="W129" i="9" s="1"/>
  <c r="Q129" i="9"/>
  <c r="O129" i="9"/>
  <c r="V128" i="9"/>
  <c r="R128" i="9"/>
  <c r="W128" i="9" s="1"/>
  <c r="Q128" i="9"/>
  <c r="O128" i="9"/>
  <c r="V127" i="9"/>
  <c r="R127" i="9"/>
  <c r="W127" i="9" s="1"/>
  <c r="Q127" i="9"/>
  <c r="O127" i="9"/>
  <c r="V126" i="9"/>
  <c r="R126" i="9"/>
  <c r="W126" i="9" s="1"/>
  <c r="Q126" i="9"/>
  <c r="O126" i="9"/>
  <c r="V125" i="9"/>
  <c r="R125" i="9"/>
  <c r="W125" i="9" s="1"/>
  <c r="Q125" i="9"/>
  <c r="O125" i="9"/>
  <c r="V124" i="9"/>
  <c r="R124" i="9"/>
  <c r="W124" i="9" s="1"/>
  <c r="Q124" i="9"/>
  <c r="O124" i="9"/>
  <c r="V123" i="9"/>
  <c r="R123" i="9"/>
  <c r="W123" i="9" s="1"/>
  <c r="Q123" i="9"/>
  <c r="O123" i="9"/>
  <c r="V122" i="9"/>
  <c r="R122" i="9"/>
  <c r="W122" i="9" s="1"/>
  <c r="Q122" i="9"/>
  <c r="O122" i="9"/>
  <c r="V121" i="9"/>
  <c r="R121" i="9"/>
  <c r="W121" i="9" s="1"/>
  <c r="Q121" i="9"/>
  <c r="O121" i="9"/>
  <c r="V120" i="9"/>
  <c r="R120" i="9"/>
  <c r="W120" i="9" s="1"/>
  <c r="Q120" i="9"/>
  <c r="O120" i="9"/>
  <c r="V119" i="9"/>
  <c r="R119" i="9"/>
  <c r="W119" i="9" s="1"/>
  <c r="Q119" i="9"/>
  <c r="O119" i="9"/>
  <c r="V118" i="9"/>
  <c r="R118" i="9"/>
  <c r="W118" i="9" s="1"/>
  <c r="Q118" i="9"/>
  <c r="O118" i="9"/>
  <c r="V117" i="9"/>
  <c r="R117" i="9"/>
  <c r="W117" i="9" s="1"/>
  <c r="Q117" i="9"/>
  <c r="O117" i="9"/>
  <c r="V116" i="9"/>
  <c r="R116" i="9"/>
  <c r="W116" i="9" s="1"/>
  <c r="Q116" i="9"/>
  <c r="O116" i="9"/>
  <c r="V115" i="9"/>
  <c r="R115" i="9"/>
  <c r="W115" i="9" s="1"/>
  <c r="Q115" i="9"/>
  <c r="O115" i="9"/>
  <c r="V114" i="9"/>
  <c r="R114" i="9"/>
  <c r="W114" i="9" s="1"/>
  <c r="Q114" i="9"/>
  <c r="O114" i="9"/>
  <c r="V113" i="9"/>
  <c r="R113" i="9"/>
  <c r="W113" i="9" s="1"/>
  <c r="Q113" i="9"/>
  <c r="O113" i="9"/>
  <c r="V112" i="9"/>
  <c r="R112" i="9"/>
  <c r="W112" i="9" s="1"/>
  <c r="Q112" i="9"/>
  <c r="O112" i="9"/>
  <c r="V111" i="9"/>
  <c r="R111" i="9"/>
  <c r="W111" i="9" s="1"/>
  <c r="Q111" i="9"/>
  <c r="O111" i="9"/>
  <c r="V110" i="9"/>
  <c r="R110" i="9"/>
  <c r="W110" i="9" s="1"/>
  <c r="Q110" i="9"/>
  <c r="O110" i="9"/>
  <c r="V109" i="9"/>
  <c r="R109" i="9"/>
  <c r="W109" i="9" s="1"/>
  <c r="Q109" i="9"/>
  <c r="O109" i="9"/>
  <c r="V108" i="9"/>
  <c r="R108" i="9"/>
  <c r="W108" i="9" s="1"/>
  <c r="Q108" i="9"/>
  <c r="O108" i="9"/>
  <c r="V107" i="9"/>
  <c r="R107" i="9"/>
  <c r="W107" i="9" s="1"/>
  <c r="Q107" i="9"/>
  <c r="O107" i="9"/>
  <c r="V106" i="9"/>
  <c r="R106" i="9"/>
  <c r="W106" i="9" s="1"/>
  <c r="Q106" i="9"/>
  <c r="O106" i="9"/>
  <c r="V105" i="9"/>
  <c r="R105" i="9"/>
  <c r="W105" i="9" s="1"/>
  <c r="Q105" i="9"/>
  <c r="O105" i="9"/>
  <c r="V104" i="9"/>
  <c r="R104" i="9"/>
  <c r="W104" i="9" s="1"/>
  <c r="Q104" i="9"/>
  <c r="O104" i="9"/>
  <c r="V103" i="9"/>
  <c r="R103" i="9"/>
  <c r="W103" i="9" s="1"/>
  <c r="Q103" i="9"/>
  <c r="O103" i="9"/>
  <c r="V102" i="9"/>
  <c r="R102" i="9"/>
  <c r="W102" i="9" s="1"/>
  <c r="Q102" i="9"/>
  <c r="O102" i="9"/>
  <c r="V101" i="9"/>
  <c r="R101" i="9"/>
  <c r="W101" i="9" s="1"/>
  <c r="Q101" i="9"/>
  <c r="O101" i="9"/>
  <c r="V100" i="9"/>
  <c r="R100" i="9"/>
  <c r="W100" i="9" s="1"/>
  <c r="Q100" i="9"/>
  <c r="O100" i="9"/>
  <c r="V99" i="9"/>
  <c r="R99" i="9"/>
  <c r="W99" i="9" s="1"/>
  <c r="Q99" i="9"/>
  <c r="O99" i="9"/>
  <c r="V98" i="9"/>
  <c r="R98" i="9"/>
  <c r="W98" i="9" s="1"/>
  <c r="Q98" i="9"/>
  <c r="O98" i="9"/>
  <c r="V97" i="9"/>
  <c r="R97" i="9"/>
  <c r="W97" i="9" s="1"/>
  <c r="Q97" i="9"/>
  <c r="O97" i="9"/>
  <c r="V96" i="9"/>
  <c r="R96" i="9"/>
  <c r="W96" i="9" s="1"/>
  <c r="Q96" i="9"/>
  <c r="O96" i="9"/>
  <c r="V95" i="9"/>
  <c r="R95" i="9"/>
  <c r="W95" i="9" s="1"/>
  <c r="Q95" i="9"/>
  <c r="O95" i="9"/>
  <c r="V94" i="9"/>
  <c r="R94" i="9"/>
  <c r="W94" i="9" s="1"/>
  <c r="Q94" i="9"/>
  <c r="O94" i="9"/>
  <c r="V93" i="9"/>
  <c r="R93" i="9"/>
  <c r="W93" i="9" s="1"/>
  <c r="Q93" i="9"/>
  <c r="O93" i="9"/>
  <c r="V92" i="9"/>
  <c r="R92" i="9"/>
  <c r="W92" i="9" s="1"/>
  <c r="Q92" i="9"/>
  <c r="O92" i="9"/>
  <c r="V91" i="9"/>
  <c r="R91" i="9"/>
  <c r="W91" i="9" s="1"/>
  <c r="Q91" i="9"/>
  <c r="O91" i="9"/>
  <c r="V90" i="9"/>
  <c r="R90" i="9"/>
  <c r="W90" i="9" s="1"/>
  <c r="Q90" i="9"/>
  <c r="O90" i="9"/>
  <c r="V89" i="9"/>
  <c r="R89" i="9"/>
  <c r="W89" i="9" s="1"/>
  <c r="Q89" i="9"/>
  <c r="O89" i="9"/>
  <c r="V88" i="9"/>
  <c r="R88" i="9"/>
  <c r="W88" i="9" s="1"/>
  <c r="Q88" i="9"/>
  <c r="O88" i="9"/>
  <c r="V87" i="9"/>
  <c r="R87" i="9"/>
  <c r="W87" i="9" s="1"/>
  <c r="Q87" i="9"/>
  <c r="O87" i="9"/>
  <c r="V86" i="9"/>
  <c r="R86" i="9"/>
  <c r="W86" i="9" s="1"/>
  <c r="Q86" i="9"/>
  <c r="O86" i="9"/>
  <c r="V85" i="9"/>
  <c r="R85" i="9"/>
  <c r="W85" i="9" s="1"/>
  <c r="Q85" i="9"/>
  <c r="O85" i="9"/>
  <c r="V84" i="9"/>
  <c r="R84" i="9"/>
  <c r="W84" i="9" s="1"/>
  <c r="Q84" i="9"/>
  <c r="O84" i="9"/>
  <c r="V83" i="9"/>
  <c r="R83" i="9"/>
  <c r="W83" i="9" s="1"/>
  <c r="Q83" i="9"/>
  <c r="O83" i="9"/>
  <c r="V82" i="9"/>
  <c r="R82" i="9"/>
  <c r="W82" i="9" s="1"/>
  <c r="Q82" i="9"/>
  <c r="O82" i="9"/>
  <c r="V81" i="9"/>
  <c r="R81" i="9"/>
  <c r="W81" i="9" s="1"/>
  <c r="Q81" i="9"/>
  <c r="O81" i="9"/>
  <c r="V80" i="9"/>
  <c r="R80" i="9"/>
  <c r="W80" i="9" s="1"/>
  <c r="Q80" i="9"/>
  <c r="O80" i="9"/>
  <c r="V79" i="9"/>
  <c r="R79" i="9"/>
  <c r="W79" i="9" s="1"/>
  <c r="Q79" i="9"/>
  <c r="O79" i="9"/>
  <c r="V78" i="9"/>
  <c r="R78" i="9"/>
  <c r="W78" i="9" s="1"/>
  <c r="Q78" i="9"/>
  <c r="O78" i="9"/>
  <c r="V77" i="9"/>
  <c r="R77" i="9"/>
  <c r="W77" i="9" s="1"/>
  <c r="Q77" i="9"/>
  <c r="O77" i="9"/>
  <c r="V76" i="9"/>
  <c r="R76" i="9"/>
  <c r="W76" i="9" s="1"/>
  <c r="Q76" i="9"/>
  <c r="O76" i="9"/>
  <c r="V75" i="9"/>
  <c r="R75" i="9"/>
  <c r="W75" i="9" s="1"/>
  <c r="Q75" i="9"/>
  <c r="O75" i="9"/>
  <c r="V74" i="9"/>
  <c r="R74" i="9"/>
  <c r="W74" i="9" s="1"/>
  <c r="Q74" i="9"/>
  <c r="O74" i="9"/>
  <c r="V73" i="9"/>
  <c r="R73" i="9"/>
  <c r="W73" i="9" s="1"/>
  <c r="Q73" i="9"/>
  <c r="O73" i="9"/>
  <c r="V72" i="9"/>
  <c r="R72" i="9"/>
  <c r="W72" i="9" s="1"/>
  <c r="Q72" i="9"/>
  <c r="O72" i="9"/>
  <c r="V71" i="9"/>
  <c r="R71" i="9"/>
  <c r="W71" i="9" s="1"/>
  <c r="Q71" i="9"/>
  <c r="O71" i="9"/>
  <c r="V70" i="9"/>
  <c r="R70" i="9"/>
  <c r="W70" i="9" s="1"/>
  <c r="Q70" i="9"/>
  <c r="O70" i="9"/>
  <c r="V69" i="9"/>
  <c r="R69" i="9"/>
  <c r="W69" i="9" s="1"/>
  <c r="Q69" i="9"/>
  <c r="O69" i="9"/>
  <c r="V68" i="9"/>
  <c r="R68" i="9"/>
  <c r="W68" i="9" s="1"/>
  <c r="Q68" i="9"/>
  <c r="O68" i="9"/>
  <c r="V67" i="9"/>
  <c r="R67" i="9"/>
  <c r="W67" i="9" s="1"/>
  <c r="Q67" i="9"/>
  <c r="O67" i="9"/>
  <c r="V66" i="9"/>
  <c r="R66" i="9"/>
  <c r="W66" i="9" s="1"/>
  <c r="Q66" i="9"/>
  <c r="O66" i="9"/>
  <c r="V65" i="9"/>
  <c r="R65" i="9"/>
  <c r="W65" i="9" s="1"/>
  <c r="Q65" i="9"/>
  <c r="O65" i="9"/>
  <c r="V64" i="9"/>
  <c r="R64" i="9"/>
  <c r="W64" i="9" s="1"/>
  <c r="Q64" i="9"/>
  <c r="O64" i="9"/>
  <c r="V63" i="9"/>
  <c r="R63" i="9"/>
  <c r="W63" i="9" s="1"/>
  <c r="Q63" i="9"/>
  <c r="O63" i="9"/>
  <c r="V62" i="9"/>
  <c r="R62" i="9"/>
  <c r="W62" i="9" s="1"/>
  <c r="Q62" i="9"/>
  <c r="O62" i="9"/>
  <c r="V61" i="9"/>
  <c r="R61" i="9"/>
  <c r="W61" i="9" s="1"/>
  <c r="Q61" i="9"/>
  <c r="O61" i="9"/>
  <c r="V60" i="9"/>
  <c r="R60" i="9"/>
  <c r="W60" i="9" s="1"/>
  <c r="Q60" i="9"/>
  <c r="O60" i="9"/>
  <c r="V59" i="9"/>
  <c r="R59" i="9"/>
  <c r="W59" i="9" s="1"/>
  <c r="Q59" i="9"/>
  <c r="O59" i="9"/>
  <c r="V58" i="9"/>
  <c r="R58" i="9"/>
  <c r="W58" i="9" s="1"/>
  <c r="Q58" i="9"/>
  <c r="O58" i="9"/>
  <c r="V57" i="9"/>
  <c r="R57" i="9"/>
  <c r="W57" i="9" s="1"/>
  <c r="Q57" i="9"/>
  <c r="O57" i="9"/>
  <c r="V56" i="9"/>
  <c r="R56" i="9"/>
  <c r="W56" i="9" s="1"/>
  <c r="Q56" i="9"/>
  <c r="O56" i="9"/>
  <c r="V55" i="9"/>
  <c r="R55" i="9"/>
  <c r="W55" i="9" s="1"/>
  <c r="Q55" i="9"/>
  <c r="O55" i="9"/>
  <c r="V54" i="9"/>
  <c r="R54" i="9"/>
  <c r="W54" i="9" s="1"/>
  <c r="Q54" i="9"/>
  <c r="O54" i="9"/>
  <c r="V53" i="9"/>
  <c r="R53" i="9"/>
  <c r="W53" i="9" s="1"/>
  <c r="Q53" i="9"/>
  <c r="O53" i="9"/>
  <c r="V52" i="9"/>
  <c r="R52" i="9"/>
  <c r="W52" i="9" s="1"/>
  <c r="Q52" i="9"/>
  <c r="O52" i="9"/>
  <c r="V51" i="9"/>
  <c r="R51" i="9"/>
  <c r="W51" i="9" s="1"/>
  <c r="Q51" i="9"/>
  <c r="O51" i="9"/>
  <c r="V50" i="9"/>
  <c r="R50" i="9"/>
  <c r="W50" i="9" s="1"/>
  <c r="Q50" i="9"/>
  <c r="O50" i="9"/>
  <c r="V49" i="9"/>
  <c r="R49" i="9"/>
  <c r="W49" i="9" s="1"/>
  <c r="Q49" i="9"/>
  <c r="O49" i="9"/>
  <c r="V48" i="9"/>
  <c r="R48" i="9"/>
  <c r="W48" i="9" s="1"/>
  <c r="Q48" i="9"/>
  <c r="O48" i="9"/>
  <c r="V47" i="9"/>
  <c r="R47" i="9"/>
  <c r="W47" i="9" s="1"/>
  <c r="Q47" i="9"/>
  <c r="O47" i="9"/>
  <c r="V46" i="9"/>
  <c r="R46" i="9"/>
  <c r="W46" i="9" s="1"/>
  <c r="Q46" i="9"/>
  <c r="O46" i="9"/>
  <c r="V45" i="9"/>
  <c r="R45" i="9"/>
  <c r="W45" i="9" s="1"/>
  <c r="Q45" i="9"/>
  <c r="O45" i="9"/>
  <c r="V44" i="9"/>
  <c r="R44" i="9"/>
  <c r="W44" i="9" s="1"/>
  <c r="Q44" i="9"/>
  <c r="O44" i="9"/>
  <c r="V43" i="9"/>
  <c r="R43" i="9"/>
  <c r="W43" i="9" s="1"/>
  <c r="Q43" i="9"/>
  <c r="O43" i="9"/>
  <c r="V42" i="9"/>
  <c r="R42" i="9"/>
  <c r="W42" i="9" s="1"/>
  <c r="Q42" i="9"/>
  <c r="O42" i="9"/>
  <c r="V41" i="9"/>
  <c r="R41" i="9"/>
  <c r="W41" i="9" s="1"/>
  <c r="Q41" i="9"/>
  <c r="O41" i="9"/>
  <c r="V40" i="9"/>
  <c r="R40" i="9"/>
  <c r="W40" i="9" s="1"/>
  <c r="Q40" i="9"/>
  <c r="O40" i="9"/>
  <c r="V39" i="9"/>
  <c r="R39" i="9"/>
  <c r="W39" i="9" s="1"/>
  <c r="Q39" i="9"/>
  <c r="O39" i="9"/>
  <c r="V38" i="9"/>
  <c r="R38" i="9"/>
  <c r="W38" i="9" s="1"/>
  <c r="Q38" i="9"/>
  <c r="O38" i="9"/>
  <c r="V37" i="9"/>
  <c r="R37" i="9"/>
  <c r="W37" i="9" s="1"/>
  <c r="Q37" i="9"/>
  <c r="O37" i="9"/>
  <c r="V36" i="9"/>
  <c r="R36" i="9"/>
  <c r="W36" i="9" s="1"/>
  <c r="Q36" i="9"/>
  <c r="O36" i="9"/>
  <c r="V35" i="9"/>
  <c r="R35" i="9"/>
  <c r="W35" i="9" s="1"/>
  <c r="Q35" i="9"/>
  <c r="O35" i="9"/>
  <c r="V34" i="9"/>
  <c r="R34" i="9"/>
  <c r="W34" i="9" s="1"/>
  <c r="Q34" i="9"/>
  <c r="O34" i="9"/>
  <c r="V33" i="9"/>
  <c r="R33" i="9"/>
  <c r="W33" i="9" s="1"/>
  <c r="Q33" i="9"/>
  <c r="O33" i="9"/>
  <c r="V32" i="9"/>
  <c r="R32" i="9"/>
  <c r="W32" i="9" s="1"/>
  <c r="Q32" i="9"/>
  <c r="O32" i="9"/>
  <c r="V31" i="9"/>
  <c r="R31" i="9"/>
  <c r="W31" i="9" s="1"/>
  <c r="Q31" i="9"/>
  <c r="O31" i="9"/>
  <c r="V30" i="9"/>
  <c r="R30" i="9"/>
  <c r="W30" i="9" s="1"/>
  <c r="Q30" i="9"/>
  <c r="O30" i="9"/>
  <c r="V29" i="9"/>
  <c r="R29" i="9"/>
  <c r="W29" i="9" s="1"/>
  <c r="Q29" i="9"/>
  <c r="O29" i="9"/>
  <c r="V28" i="9"/>
  <c r="R28" i="9"/>
  <c r="W28" i="9" s="1"/>
  <c r="Q28" i="9"/>
  <c r="O28" i="9"/>
  <c r="V27" i="9"/>
  <c r="R27" i="9"/>
  <c r="W27" i="9" s="1"/>
  <c r="Q27" i="9"/>
  <c r="O27" i="9"/>
  <c r="V26" i="9"/>
  <c r="R26" i="9"/>
  <c r="W26" i="9" s="1"/>
  <c r="Q26" i="9"/>
  <c r="O26" i="9"/>
  <c r="V25" i="9"/>
  <c r="R25" i="9"/>
  <c r="W25" i="9" s="1"/>
  <c r="Q25" i="9"/>
  <c r="O25" i="9"/>
  <c r="V24" i="9"/>
  <c r="R24" i="9"/>
  <c r="W24" i="9" s="1"/>
  <c r="Q24" i="9"/>
  <c r="O24" i="9"/>
  <c r="V23" i="9"/>
  <c r="R23" i="9"/>
  <c r="W23" i="9" s="1"/>
  <c r="Q23" i="9"/>
  <c r="O23" i="9"/>
  <c r="V22" i="9"/>
  <c r="R22" i="9"/>
  <c r="W22" i="9" s="1"/>
  <c r="Q22" i="9"/>
  <c r="O22" i="9"/>
  <c r="V21" i="9"/>
  <c r="R21" i="9"/>
  <c r="W21" i="9" s="1"/>
  <c r="Q21" i="9"/>
  <c r="O21" i="9"/>
  <c r="V20" i="9"/>
  <c r="R20" i="9"/>
  <c r="W20" i="9" s="1"/>
  <c r="Q20" i="9"/>
  <c r="O20" i="9"/>
  <c r="V19" i="9"/>
  <c r="R19" i="9"/>
  <c r="W19" i="9" s="1"/>
  <c r="Q19" i="9"/>
  <c r="O19" i="9"/>
  <c r="V18" i="9"/>
  <c r="R18" i="9"/>
  <c r="W18" i="9" s="1"/>
  <c r="Q18" i="9"/>
  <c r="O18" i="9"/>
  <c r="V17" i="9"/>
  <c r="R17" i="9"/>
  <c r="W17" i="9" s="1"/>
  <c r="Q17" i="9"/>
  <c r="O17" i="9"/>
  <c r="V16" i="9"/>
  <c r="R16" i="9"/>
  <c r="W16" i="9" s="1"/>
  <c r="Q16" i="9"/>
  <c r="O16" i="9"/>
  <c r="V15" i="9"/>
  <c r="R15" i="9"/>
  <c r="W15" i="9" s="1"/>
  <c r="Q15" i="9"/>
  <c r="O15" i="9"/>
  <c r="V14" i="9"/>
  <c r="R14" i="9"/>
  <c r="W14" i="9" s="1"/>
  <c r="Q14" i="9"/>
  <c r="O14" i="9"/>
  <c r="V13" i="9"/>
  <c r="R13" i="9"/>
  <c r="W13" i="9" s="1"/>
  <c r="Q13" i="9"/>
  <c r="O13" i="9"/>
  <c r="V12" i="9"/>
  <c r="R12" i="9"/>
  <c r="W12" i="9" s="1"/>
  <c r="Q12" i="9"/>
  <c r="O12" i="9"/>
  <c r="V11" i="9"/>
  <c r="R11" i="9"/>
  <c r="W11" i="9" s="1"/>
  <c r="Q11" i="9"/>
  <c r="O11" i="9"/>
  <c r="V33" i="8" l="1"/>
  <c r="V34" i="8"/>
  <c r="V35" i="8"/>
  <c r="V36" i="8"/>
  <c r="V37" i="8"/>
  <c r="R33" i="8"/>
  <c r="W33" i="8" s="1"/>
  <c r="R34" i="8"/>
  <c r="W34" i="8" s="1"/>
  <c r="R35" i="8"/>
  <c r="W35" i="8" s="1"/>
  <c r="R36" i="8"/>
  <c r="W36" i="8" s="1"/>
  <c r="R37" i="8"/>
  <c r="W37" i="8" s="1"/>
  <c r="Q33" i="8"/>
  <c r="Q34" i="8"/>
  <c r="Q35" i="8"/>
  <c r="Q36" i="8"/>
  <c r="Q37" i="8"/>
  <c r="O33" i="8"/>
  <c r="O34" i="8"/>
  <c r="O35" i="8"/>
  <c r="O36" i="8"/>
  <c r="O37" i="8"/>
  <c r="Z37" i="8" l="1"/>
  <c r="Z37" i="9" s="1"/>
  <c r="Z37" i="10" s="1"/>
  <c r="Z37" i="11" s="1"/>
  <c r="Z37" i="12" s="1"/>
  <c r="Z37" i="13" s="1"/>
  <c r="Z37" i="14" s="1"/>
  <c r="Z37" i="15" s="1"/>
  <c r="Z35" i="8"/>
  <c r="Z35" i="9" s="1"/>
  <c r="Z35" i="10" s="1"/>
  <c r="Z35" i="11" s="1"/>
  <c r="Z35" i="12" s="1"/>
  <c r="Z35" i="13" s="1"/>
  <c r="Z35" i="14" s="1"/>
  <c r="Z35" i="15" s="1"/>
  <c r="Z36" i="8"/>
  <c r="Z36" i="9" s="1"/>
  <c r="Z36" i="10" s="1"/>
  <c r="Z36" i="11" s="1"/>
  <c r="Z36" i="12" s="1"/>
  <c r="Z36" i="13" s="1"/>
  <c r="Z36" i="14" s="1"/>
  <c r="Z36" i="15" s="1"/>
  <c r="Z33" i="8"/>
  <c r="Z33" i="9" s="1"/>
  <c r="Z33" i="10" s="1"/>
  <c r="Z33" i="11" s="1"/>
  <c r="Z33" i="12" s="1"/>
  <c r="Z33" i="13" s="1"/>
  <c r="Z33" i="14" s="1"/>
  <c r="Z33" i="15" s="1"/>
  <c r="Z34" i="8"/>
  <c r="Z34" i="9" s="1"/>
  <c r="Z34" i="10" s="1"/>
  <c r="Z34" i="11" s="1"/>
  <c r="Z34" i="12" s="1"/>
  <c r="Z34" i="13" s="1"/>
  <c r="Z34" i="14" s="1"/>
  <c r="Z34" i="15" s="1"/>
  <c r="V269" i="8"/>
  <c r="R269" i="8"/>
  <c r="W269" i="8" s="1"/>
  <c r="Q269" i="8"/>
  <c r="O269" i="8"/>
  <c r="V268" i="8"/>
  <c r="R268" i="8"/>
  <c r="W268" i="8" s="1"/>
  <c r="Q268" i="8"/>
  <c r="O268" i="8"/>
  <c r="V267" i="8"/>
  <c r="R267" i="8"/>
  <c r="W267" i="8" s="1"/>
  <c r="Z267" i="8" s="1"/>
  <c r="Q267" i="8"/>
  <c r="O267" i="8"/>
  <c r="V266" i="8"/>
  <c r="R266" i="8"/>
  <c r="W266" i="8" s="1"/>
  <c r="Q266" i="8"/>
  <c r="O266" i="8"/>
  <c r="V265" i="8"/>
  <c r="R265" i="8"/>
  <c r="W265" i="8" s="1"/>
  <c r="Q265" i="8"/>
  <c r="O265" i="8"/>
  <c r="V264" i="8"/>
  <c r="R264" i="8"/>
  <c r="W264" i="8" s="1"/>
  <c r="Q264" i="8"/>
  <c r="O264" i="8"/>
  <c r="V263" i="8"/>
  <c r="R263" i="8"/>
  <c r="W263" i="8" s="1"/>
  <c r="Q263" i="8"/>
  <c r="O263" i="8"/>
  <c r="V262" i="8"/>
  <c r="R262" i="8"/>
  <c r="W262" i="8" s="1"/>
  <c r="Q262" i="8"/>
  <c r="O262" i="8"/>
  <c r="V261" i="8"/>
  <c r="R261" i="8"/>
  <c r="W261" i="8" s="1"/>
  <c r="Q261" i="8"/>
  <c r="O261" i="8"/>
  <c r="V260" i="8"/>
  <c r="R260" i="8"/>
  <c r="W260" i="8" s="1"/>
  <c r="Q260" i="8"/>
  <c r="O260" i="8"/>
  <c r="V259" i="8"/>
  <c r="R259" i="8"/>
  <c r="W259" i="8" s="1"/>
  <c r="Q259" i="8"/>
  <c r="O259" i="8"/>
  <c r="V258" i="8"/>
  <c r="R258" i="8"/>
  <c r="W258" i="8" s="1"/>
  <c r="Q258" i="8"/>
  <c r="O258" i="8"/>
  <c r="V257" i="8"/>
  <c r="R257" i="8"/>
  <c r="W257" i="8" s="1"/>
  <c r="Q257" i="8"/>
  <c r="O257" i="8"/>
  <c r="V256" i="8"/>
  <c r="R256" i="8"/>
  <c r="W256" i="8" s="1"/>
  <c r="Q256" i="8"/>
  <c r="O256" i="8"/>
  <c r="V255" i="8"/>
  <c r="R255" i="8"/>
  <c r="W255" i="8" s="1"/>
  <c r="Q255" i="8"/>
  <c r="O255" i="8"/>
  <c r="V254" i="8"/>
  <c r="R254" i="8"/>
  <c r="W254" i="8" s="1"/>
  <c r="Q254" i="8"/>
  <c r="O254" i="8"/>
  <c r="V253" i="8"/>
  <c r="R253" i="8"/>
  <c r="W253" i="8" s="1"/>
  <c r="Q253" i="8"/>
  <c r="O253" i="8"/>
  <c r="V252" i="8"/>
  <c r="R252" i="8"/>
  <c r="W252" i="8" s="1"/>
  <c r="Q252" i="8"/>
  <c r="O252" i="8"/>
  <c r="V251" i="8"/>
  <c r="R251" i="8"/>
  <c r="W251" i="8" s="1"/>
  <c r="Q251" i="8"/>
  <c r="O251" i="8"/>
  <c r="V250" i="8"/>
  <c r="R250" i="8"/>
  <c r="W250" i="8" s="1"/>
  <c r="Q250" i="8"/>
  <c r="O250" i="8"/>
  <c r="V249" i="8"/>
  <c r="R249" i="8"/>
  <c r="W249" i="8" s="1"/>
  <c r="Z249" i="8" s="1"/>
  <c r="Q249" i="8"/>
  <c r="O249" i="8"/>
  <c r="V248" i="8"/>
  <c r="R248" i="8"/>
  <c r="W248" i="8" s="1"/>
  <c r="Q248" i="8"/>
  <c r="O248" i="8"/>
  <c r="V247" i="8"/>
  <c r="R247" i="8"/>
  <c r="W247" i="8" s="1"/>
  <c r="Q247" i="8"/>
  <c r="O247" i="8"/>
  <c r="V278" i="8"/>
  <c r="R278" i="8"/>
  <c r="W278" i="8" s="1"/>
  <c r="Q278" i="8"/>
  <c r="O278" i="8"/>
  <c r="V277" i="8"/>
  <c r="R277" i="8"/>
  <c r="W277" i="8" s="1"/>
  <c r="Q277" i="8"/>
  <c r="O277" i="8"/>
  <c r="V276" i="8"/>
  <c r="R276" i="8"/>
  <c r="W276" i="8" s="1"/>
  <c r="Q276" i="8"/>
  <c r="O276" i="8"/>
  <c r="V275" i="8"/>
  <c r="R275" i="8"/>
  <c r="W275" i="8" s="1"/>
  <c r="Q275" i="8"/>
  <c r="O275" i="8"/>
  <c r="V274" i="8"/>
  <c r="R274" i="8"/>
  <c r="W274" i="8" s="1"/>
  <c r="Q274" i="8"/>
  <c r="O274" i="8"/>
  <c r="V273" i="8"/>
  <c r="R273" i="8"/>
  <c r="W273" i="8" s="1"/>
  <c r="Q273" i="8"/>
  <c r="O273" i="8"/>
  <c r="V272" i="8"/>
  <c r="R272" i="8"/>
  <c r="W272" i="8" s="1"/>
  <c r="Q272" i="8"/>
  <c r="O272" i="8"/>
  <c r="V271" i="8"/>
  <c r="R271" i="8"/>
  <c r="W271" i="8" s="1"/>
  <c r="Q271" i="8"/>
  <c r="O271" i="8"/>
  <c r="V270" i="8"/>
  <c r="R270" i="8"/>
  <c r="W270" i="8" s="1"/>
  <c r="Q270" i="8"/>
  <c r="O270" i="8"/>
  <c r="V237" i="8"/>
  <c r="R237" i="8"/>
  <c r="W237" i="8" s="1"/>
  <c r="Q237" i="8"/>
  <c r="O237" i="8"/>
  <c r="V236" i="8"/>
  <c r="R236" i="8"/>
  <c r="W236" i="8" s="1"/>
  <c r="Q236" i="8"/>
  <c r="O236" i="8"/>
  <c r="V235" i="8"/>
  <c r="R235" i="8"/>
  <c r="W235" i="8" s="1"/>
  <c r="Q235" i="8"/>
  <c r="O235" i="8"/>
  <c r="V234" i="8"/>
  <c r="R234" i="8"/>
  <c r="W234" i="8" s="1"/>
  <c r="Q234" i="8"/>
  <c r="O234" i="8"/>
  <c r="V233" i="8"/>
  <c r="R233" i="8"/>
  <c r="W233" i="8" s="1"/>
  <c r="Q233" i="8"/>
  <c r="O233" i="8"/>
  <c r="V232" i="8"/>
  <c r="R232" i="8"/>
  <c r="W232" i="8" s="1"/>
  <c r="Q232" i="8"/>
  <c r="O232" i="8"/>
  <c r="V231" i="8"/>
  <c r="R231" i="8"/>
  <c r="W231" i="8" s="1"/>
  <c r="Q231" i="8"/>
  <c r="O231" i="8"/>
  <c r="V228" i="8"/>
  <c r="R228" i="8"/>
  <c r="W228" i="8" s="1"/>
  <c r="Q228" i="8"/>
  <c r="O228" i="8"/>
  <c r="V227" i="8"/>
  <c r="R227" i="8"/>
  <c r="W227" i="8" s="1"/>
  <c r="Q227" i="8"/>
  <c r="O227" i="8"/>
  <c r="V226" i="8"/>
  <c r="R226" i="8"/>
  <c r="W226" i="8" s="1"/>
  <c r="Q226" i="8"/>
  <c r="O226" i="8"/>
  <c r="V225" i="8"/>
  <c r="R225" i="8"/>
  <c r="W225" i="8" s="1"/>
  <c r="Q225" i="8"/>
  <c r="O225" i="8"/>
  <c r="V224" i="8"/>
  <c r="R224" i="8"/>
  <c r="W224" i="8" s="1"/>
  <c r="Q224" i="8"/>
  <c r="O224" i="8"/>
  <c r="V223" i="8"/>
  <c r="R223" i="8"/>
  <c r="W223" i="8" s="1"/>
  <c r="Q223" i="8"/>
  <c r="O223" i="8"/>
  <c r="V222" i="8"/>
  <c r="R222" i="8"/>
  <c r="W222" i="8" s="1"/>
  <c r="Q222" i="8"/>
  <c r="O222" i="8"/>
  <c r="V221" i="8"/>
  <c r="R221" i="8"/>
  <c r="W221" i="8" s="1"/>
  <c r="Q221" i="8"/>
  <c r="O221" i="8"/>
  <c r="V217" i="8"/>
  <c r="R217" i="8"/>
  <c r="W217" i="8" s="1"/>
  <c r="Q217" i="8"/>
  <c r="O217" i="8"/>
  <c r="V216" i="8"/>
  <c r="R216" i="8"/>
  <c r="W216" i="8" s="1"/>
  <c r="Q216" i="8"/>
  <c r="O216" i="8"/>
  <c r="V215" i="8"/>
  <c r="R215" i="8"/>
  <c r="W215" i="8" s="1"/>
  <c r="Q215" i="8"/>
  <c r="O215" i="8"/>
  <c r="V214" i="8"/>
  <c r="R214" i="8"/>
  <c r="W214" i="8" s="1"/>
  <c r="Q214" i="8"/>
  <c r="O214" i="8"/>
  <c r="V213" i="8"/>
  <c r="R213" i="8"/>
  <c r="W213" i="8" s="1"/>
  <c r="Q213" i="8"/>
  <c r="O213" i="8"/>
  <c r="V193" i="8"/>
  <c r="R193" i="8"/>
  <c r="W193" i="8" s="1"/>
  <c r="Q193" i="8"/>
  <c r="O193" i="8"/>
  <c r="V192" i="8"/>
  <c r="R192" i="8"/>
  <c r="W192" i="8" s="1"/>
  <c r="Q192" i="8"/>
  <c r="O192" i="8"/>
  <c r="V191" i="8"/>
  <c r="R191" i="8"/>
  <c r="W191" i="8" s="1"/>
  <c r="Q191" i="8"/>
  <c r="O191" i="8"/>
  <c r="V190" i="8"/>
  <c r="R190" i="8"/>
  <c r="W190" i="8" s="1"/>
  <c r="Q190" i="8"/>
  <c r="O190" i="8"/>
  <c r="V189" i="8"/>
  <c r="R189" i="8"/>
  <c r="W189" i="8" s="1"/>
  <c r="Q189" i="8"/>
  <c r="O189" i="8"/>
  <c r="V188" i="8"/>
  <c r="R188" i="8"/>
  <c r="W188" i="8" s="1"/>
  <c r="Q188" i="8"/>
  <c r="O188" i="8"/>
  <c r="V187" i="8"/>
  <c r="R187" i="8"/>
  <c r="W187" i="8" s="1"/>
  <c r="Q187" i="8"/>
  <c r="O187" i="8"/>
  <c r="V220" i="8"/>
  <c r="R220" i="8"/>
  <c r="W220" i="8" s="1"/>
  <c r="Q220" i="8"/>
  <c r="O220" i="8"/>
  <c r="V219" i="8"/>
  <c r="R219" i="8"/>
  <c r="W219" i="8" s="1"/>
  <c r="Q219" i="8"/>
  <c r="O219" i="8"/>
  <c r="V218" i="8"/>
  <c r="R218" i="8"/>
  <c r="W218" i="8" s="1"/>
  <c r="Q218" i="8"/>
  <c r="O218" i="8"/>
  <c r="V212" i="8"/>
  <c r="R212" i="8"/>
  <c r="W212" i="8" s="1"/>
  <c r="Q212" i="8"/>
  <c r="O212" i="8"/>
  <c r="V211" i="8"/>
  <c r="R211" i="8"/>
  <c r="W211" i="8" s="1"/>
  <c r="Q211" i="8"/>
  <c r="O211" i="8"/>
  <c r="V210" i="8"/>
  <c r="R210" i="8"/>
  <c r="W210" i="8" s="1"/>
  <c r="Q210" i="8"/>
  <c r="O210" i="8"/>
  <c r="V209" i="8"/>
  <c r="R209" i="8"/>
  <c r="W209" i="8" s="1"/>
  <c r="Q209" i="8"/>
  <c r="O209" i="8"/>
  <c r="V208" i="8"/>
  <c r="R208" i="8"/>
  <c r="W208" i="8" s="1"/>
  <c r="Q208" i="8"/>
  <c r="O208" i="8"/>
  <c r="V207" i="8"/>
  <c r="R207" i="8"/>
  <c r="W207" i="8" s="1"/>
  <c r="Q207" i="8"/>
  <c r="O207" i="8"/>
  <c r="V206" i="8"/>
  <c r="R206" i="8"/>
  <c r="W206" i="8" s="1"/>
  <c r="Q206" i="8"/>
  <c r="O206" i="8"/>
  <c r="V205" i="8"/>
  <c r="R205" i="8"/>
  <c r="W205" i="8" s="1"/>
  <c r="Q205" i="8"/>
  <c r="O205" i="8"/>
  <c r="V204" i="8"/>
  <c r="R204" i="8"/>
  <c r="W204" i="8" s="1"/>
  <c r="Q204" i="8"/>
  <c r="O204" i="8"/>
  <c r="V203" i="8"/>
  <c r="R203" i="8"/>
  <c r="W203" i="8" s="1"/>
  <c r="Q203" i="8"/>
  <c r="O203" i="8"/>
  <c r="V202" i="8"/>
  <c r="R202" i="8"/>
  <c r="W202" i="8" s="1"/>
  <c r="Q202" i="8"/>
  <c r="O202" i="8"/>
  <c r="V201" i="8"/>
  <c r="R201" i="8"/>
  <c r="W201" i="8" s="1"/>
  <c r="Q201" i="8"/>
  <c r="O201" i="8"/>
  <c r="V200" i="8"/>
  <c r="R200" i="8"/>
  <c r="W200" i="8" s="1"/>
  <c r="Q200" i="8"/>
  <c r="O200" i="8"/>
  <c r="V199" i="8"/>
  <c r="R199" i="8"/>
  <c r="W199" i="8" s="1"/>
  <c r="Q199" i="8"/>
  <c r="O199" i="8"/>
  <c r="V186" i="8"/>
  <c r="R186" i="8"/>
  <c r="W186" i="8" s="1"/>
  <c r="Q186" i="8"/>
  <c r="O186" i="8"/>
  <c r="V185" i="8"/>
  <c r="R185" i="8"/>
  <c r="W185" i="8" s="1"/>
  <c r="Q185" i="8"/>
  <c r="O185" i="8"/>
  <c r="V184" i="8"/>
  <c r="R184" i="8"/>
  <c r="W184" i="8" s="1"/>
  <c r="Q184" i="8"/>
  <c r="O184" i="8"/>
  <c r="V183" i="8"/>
  <c r="R183" i="8"/>
  <c r="W183" i="8" s="1"/>
  <c r="Q183" i="8"/>
  <c r="O183" i="8"/>
  <c r="V230" i="8"/>
  <c r="R230" i="8"/>
  <c r="W230" i="8" s="1"/>
  <c r="Q230" i="8"/>
  <c r="O230" i="8"/>
  <c r="V229" i="8"/>
  <c r="R229" i="8"/>
  <c r="W229" i="8" s="1"/>
  <c r="Q229" i="8"/>
  <c r="O229" i="8"/>
  <c r="V182" i="8"/>
  <c r="R182" i="8"/>
  <c r="W182" i="8" s="1"/>
  <c r="Q182" i="8"/>
  <c r="O182" i="8"/>
  <c r="V181" i="8"/>
  <c r="R181" i="8"/>
  <c r="W181" i="8" s="1"/>
  <c r="Q181" i="8"/>
  <c r="O181" i="8"/>
  <c r="V180" i="8"/>
  <c r="R180" i="8"/>
  <c r="W180" i="8" s="1"/>
  <c r="Q180" i="8"/>
  <c r="O180" i="8"/>
  <c r="V179" i="8"/>
  <c r="R179" i="8"/>
  <c r="W179" i="8" s="1"/>
  <c r="Q179" i="8"/>
  <c r="O179" i="8"/>
  <c r="V178" i="8"/>
  <c r="R178" i="8"/>
  <c r="W178" i="8" s="1"/>
  <c r="Q178" i="8"/>
  <c r="O178" i="8"/>
  <c r="V177" i="8"/>
  <c r="R177" i="8"/>
  <c r="W177" i="8" s="1"/>
  <c r="Q177" i="8"/>
  <c r="O177" i="8"/>
  <c r="V176" i="8"/>
  <c r="R176" i="8"/>
  <c r="W176" i="8" s="1"/>
  <c r="Q176" i="8"/>
  <c r="O176" i="8"/>
  <c r="V198" i="8"/>
  <c r="R198" i="8"/>
  <c r="W198" i="8" s="1"/>
  <c r="Q198" i="8"/>
  <c r="O198" i="8"/>
  <c r="V197" i="8"/>
  <c r="R197" i="8"/>
  <c r="W197" i="8" s="1"/>
  <c r="Q197" i="8"/>
  <c r="O197" i="8"/>
  <c r="V196" i="8"/>
  <c r="R196" i="8"/>
  <c r="W196" i="8" s="1"/>
  <c r="Q196" i="8"/>
  <c r="O196" i="8"/>
  <c r="V195" i="8"/>
  <c r="R195" i="8"/>
  <c r="W195" i="8" s="1"/>
  <c r="Q195" i="8"/>
  <c r="O195" i="8"/>
  <c r="V194" i="8"/>
  <c r="R194" i="8"/>
  <c r="W194" i="8" s="1"/>
  <c r="Q194" i="8"/>
  <c r="O194" i="8"/>
  <c r="V175" i="8"/>
  <c r="R175" i="8"/>
  <c r="W175" i="8" s="1"/>
  <c r="Q175" i="8"/>
  <c r="O175" i="8"/>
  <c r="V174" i="8"/>
  <c r="R174" i="8"/>
  <c r="W174" i="8" s="1"/>
  <c r="Q174" i="8"/>
  <c r="O174" i="8"/>
  <c r="V173" i="8"/>
  <c r="R173" i="8"/>
  <c r="W173" i="8" s="1"/>
  <c r="Q173" i="8"/>
  <c r="O173" i="8"/>
  <c r="V172" i="8"/>
  <c r="R172" i="8"/>
  <c r="W172" i="8" s="1"/>
  <c r="Q172" i="8"/>
  <c r="O172" i="8"/>
  <c r="V171" i="8"/>
  <c r="R171" i="8"/>
  <c r="W171" i="8" s="1"/>
  <c r="Q171" i="8"/>
  <c r="O171" i="8"/>
  <c r="V170" i="8"/>
  <c r="R170" i="8"/>
  <c r="W170" i="8" s="1"/>
  <c r="Q170" i="8"/>
  <c r="O170" i="8"/>
  <c r="V169" i="8"/>
  <c r="R169" i="8"/>
  <c r="W169" i="8" s="1"/>
  <c r="Q169" i="8"/>
  <c r="O169" i="8"/>
  <c r="V168" i="8"/>
  <c r="R168" i="8"/>
  <c r="W168" i="8" s="1"/>
  <c r="Q168" i="8"/>
  <c r="O168" i="8"/>
  <c r="V167" i="8"/>
  <c r="R167" i="8"/>
  <c r="W167" i="8" s="1"/>
  <c r="Q167" i="8"/>
  <c r="O167" i="8"/>
  <c r="V166" i="8"/>
  <c r="R166" i="8"/>
  <c r="W166" i="8" s="1"/>
  <c r="Q166" i="8"/>
  <c r="O166" i="8"/>
  <c r="V165" i="8"/>
  <c r="R165" i="8"/>
  <c r="W165" i="8" s="1"/>
  <c r="Q165" i="8"/>
  <c r="O165" i="8"/>
  <c r="V164" i="8"/>
  <c r="R164" i="8"/>
  <c r="W164" i="8" s="1"/>
  <c r="Q164" i="8"/>
  <c r="O164" i="8"/>
  <c r="V163" i="8"/>
  <c r="R163" i="8"/>
  <c r="W163" i="8" s="1"/>
  <c r="Q163" i="8"/>
  <c r="O163" i="8"/>
  <c r="V162" i="8"/>
  <c r="R162" i="8"/>
  <c r="W162" i="8" s="1"/>
  <c r="Q162" i="8"/>
  <c r="O162" i="8"/>
  <c r="V161" i="8"/>
  <c r="R161" i="8"/>
  <c r="W161" i="8" s="1"/>
  <c r="Q161" i="8"/>
  <c r="O161" i="8"/>
  <c r="V160" i="8"/>
  <c r="R160" i="8"/>
  <c r="W160" i="8" s="1"/>
  <c r="Q160" i="8"/>
  <c r="O160" i="8"/>
  <c r="V159" i="8"/>
  <c r="R159" i="8"/>
  <c r="W159" i="8" s="1"/>
  <c r="Q159" i="8"/>
  <c r="O159" i="8"/>
  <c r="V158" i="8"/>
  <c r="R158" i="8"/>
  <c r="W158" i="8" s="1"/>
  <c r="Q158" i="8"/>
  <c r="O158" i="8"/>
  <c r="V157" i="8"/>
  <c r="R157" i="8"/>
  <c r="W157" i="8" s="1"/>
  <c r="Q157" i="8"/>
  <c r="O157" i="8"/>
  <c r="V156" i="8"/>
  <c r="R156" i="8"/>
  <c r="W156" i="8" s="1"/>
  <c r="Q156" i="8"/>
  <c r="O156" i="8"/>
  <c r="V153" i="8"/>
  <c r="R153" i="8"/>
  <c r="W153" i="8" s="1"/>
  <c r="Q153" i="8"/>
  <c r="O153" i="8"/>
  <c r="V152" i="8"/>
  <c r="R152" i="8"/>
  <c r="W152" i="8" s="1"/>
  <c r="Q152" i="8"/>
  <c r="O152" i="8"/>
  <c r="V151" i="8"/>
  <c r="R151" i="8"/>
  <c r="W151" i="8" s="1"/>
  <c r="Q151" i="8"/>
  <c r="O151" i="8"/>
  <c r="V150" i="8"/>
  <c r="R150" i="8"/>
  <c r="W150" i="8" s="1"/>
  <c r="Q150" i="8"/>
  <c r="O150" i="8"/>
  <c r="V149" i="8"/>
  <c r="R149" i="8"/>
  <c r="W149" i="8" s="1"/>
  <c r="Q149" i="8"/>
  <c r="O149" i="8"/>
  <c r="V148" i="8"/>
  <c r="R148" i="8"/>
  <c r="W148" i="8" s="1"/>
  <c r="Q148" i="8"/>
  <c r="O148" i="8"/>
  <c r="V147" i="8"/>
  <c r="R147" i="8"/>
  <c r="W147" i="8" s="1"/>
  <c r="Q147" i="8"/>
  <c r="O147" i="8"/>
  <c r="V122" i="8"/>
  <c r="R122" i="8"/>
  <c r="W122" i="8" s="1"/>
  <c r="Q122" i="8"/>
  <c r="O122" i="8"/>
  <c r="V121" i="8"/>
  <c r="R121" i="8"/>
  <c r="W121" i="8" s="1"/>
  <c r="Q121" i="8"/>
  <c r="O121" i="8"/>
  <c r="V120" i="8"/>
  <c r="R120" i="8"/>
  <c r="W120" i="8" s="1"/>
  <c r="Q120" i="8"/>
  <c r="O120" i="8"/>
  <c r="V119" i="8"/>
  <c r="R119" i="8"/>
  <c r="W119" i="8" s="1"/>
  <c r="Q119" i="8"/>
  <c r="O119" i="8"/>
  <c r="V118" i="8"/>
  <c r="R118" i="8"/>
  <c r="W118" i="8" s="1"/>
  <c r="Q118" i="8"/>
  <c r="O118" i="8"/>
  <c r="V117" i="8"/>
  <c r="R117" i="8"/>
  <c r="W117" i="8" s="1"/>
  <c r="Q117" i="8"/>
  <c r="O117" i="8"/>
  <c r="V146" i="8"/>
  <c r="R146" i="8"/>
  <c r="W146" i="8" s="1"/>
  <c r="Q146" i="8"/>
  <c r="O146" i="8"/>
  <c r="V145" i="8"/>
  <c r="R145" i="8"/>
  <c r="W145" i="8" s="1"/>
  <c r="Q145" i="8"/>
  <c r="O145" i="8"/>
  <c r="V144" i="8"/>
  <c r="R144" i="8"/>
  <c r="W144" i="8" s="1"/>
  <c r="Q144" i="8"/>
  <c r="O144" i="8"/>
  <c r="V143" i="8"/>
  <c r="R143" i="8"/>
  <c r="W143" i="8" s="1"/>
  <c r="Q143" i="8"/>
  <c r="O143" i="8"/>
  <c r="V142" i="8"/>
  <c r="R142" i="8"/>
  <c r="W142" i="8" s="1"/>
  <c r="Q142" i="8"/>
  <c r="O142" i="8"/>
  <c r="V141" i="8"/>
  <c r="R141" i="8"/>
  <c r="W141" i="8" s="1"/>
  <c r="Q141" i="8"/>
  <c r="O141" i="8"/>
  <c r="V129" i="8"/>
  <c r="R129" i="8"/>
  <c r="W129" i="8" s="1"/>
  <c r="Q129" i="8"/>
  <c r="O129" i="8"/>
  <c r="V128" i="8"/>
  <c r="R128" i="8"/>
  <c r="W128" i="8" s="1"/>
  <c r="Q128" i="8"/>
  <c r="O128" i="8"/>
  <c r="V127" i="8"/>
  <c r="R127" i="8"/>
  <c r="W127" i="8" s="1"/>
  <c r="Q127" i="8"/>
  <c r="O127" i="8"/>
  <c r="V126" i="8"/>
  <c r="R126" i="8"/>
  <c r="W126" i="8" s="1"/>
  <c r="Q126" i="8"/>
  <c r="O126" i="8"/>
  <c r="V125" i="8"/>
  <c r="R125" i="8"/>
  <c r="W125" i="8" s="1"/>
  <c r="Q125" i="8"/>
  <c r="O125" i="8"/>
  <c r="V124" i="8"/>
  <c r="R124" i="8"/>
  <c r="W124" i="8" s="1"/>
  <c r="Q124" i="8"/>
  <c r="O124" i="8"/>
  <c r="V123" i="8"/>
  <c r="R123" i="8"/>
  <c r="W123" i="8" s="1"/>
  <c r="Q123" i="8"/>
  <c r="O123" i="8"/>
  <c r="V155" i="8"/>
  <c r="R155" i="8"/>
  <c r="W155" i="8" s="1"/>
  <c r="Q155" i="8"/>
  <c r="O155" i="8"/>
  <c r="V154" i="8"/>
  <c r="R154" i="8"/>
  <c r="W154" i="8" s="1"/>
  <c r="Q154" i="8"/>
  <c r="O154" i="8"/>
  <c r="V95" i="8"/>
  <c r="R95" i="8"/>
  <c r="W95" i="8" s="1"/>
  <c r="Q95" i="8"/>
  <c r="O95" i="8"/>
  <c r="V94" i="8"/>
  <c r="R94" i="8"/>
  <c r="W94" i="8" s="1"/>
  <c r="Q94" i="8"/>
  <c r="O94" i="8"/>
  <c r="V93" i="8"/>
  <c r="R93" i="8"/>
  <c r="W93" i="8" s="1"/>
  <c r="Q93" i="8"/>
  <c r="O93" i="8"/>
  <c r="V92" i="8"/>
  <c r="R92" i="8"/>
  <c r="W92" i="8" s="1"/>
  <c r="Q92" i="8"/>
  <c r="O92" i="8"/>
  <c r="V91" i="8"/>
  <c r="R91" i="8"/>
  <c r="W91" i="8" s="1"/>
  <c r="Q91" i="8"/>
  <c r="O91" i="8"/>
  <c r="V90" i="8"/>
  <c r="R90" i="8"/>
  <c r="W90" i="8" s="1"/>
  <c r="Q90" i="8"/>
  <c r="O90" i="8"/>
  <c r="V89" i="8"/>
  <c r="R89" i="8"/>
  <c r="W89" i="8" s="1"/>
  <c r="Q89" i="8"/>
  <c r="O89" i="8"/>
  <c r="V88" i="8"/>
  <c r="R88" i="8"/>
  <c r="W88" i="8" s="1"/>
  <c r="Q88" i="8"/>
  <c r="O88" i="8"/>
  <c r="V82" i="8"/>
  <c r="R82" i="8"/>
  <c r="W82" i="8" s="1"/>
  <c r="Q82" i="8"/>
  <c r="O82" i="8"/>
  <c r="V116" i="8"/>
  <c r="R116" i="8"/>
  <c r="W116" i="8" s="1"/>
  <c r="Q116" i="8"/>
  <c r="O116" i="8"/>
  <c r="V140" i="8"/>
  <c r="R140" i="8"/>
  <c r="W140" i="8" s="1"/>
  <c r="Q140" i="8"/>
  <c r="O140" i="8"/>
  <c r="V139" i="8"/>
  <c r="R139" i="8"/>
  <c r="W139" i="8" s="1"/>
  <c r="Q139" i="8"/>
  <c r="O139" i="8"/>
  <c r="V138" i="8"/>
  <c r="R138" i="8"/>
  <c r="W138" i="8" s="1"/>
  <c r="Q138" i="8"/>
  <c r="O138" i="8"/>
  <c r="V137" i="8"/>
  <c r="R137" i="8"/>
  <c r="W137" i="8" s="1"/>
  <c r="Q137" i="8"/>
  <c r="O137" i="8"/>
  <c r="V74" i="8"/>
  <c r="R74" i="8"/>
  <c r="W74" i="8" s="1"/>
  <c r="Q74" i="8"/>
  <c r="O74" i="8"/>
  <c r="V73" i="8"/>
  <c r="R73" i="8"/>
  <c r="W73" i="8" s="1"/>
  <c r="Q73" i="8"/>
  <c r="O73" i="8"/>
  <c r="V72" i="8"/>
  <c r="R72" i="8"/>
  <c r="W72" i="8" s="1"/>
  <c r="Q72" i="8"/>
  <c r="O72" i="8"/>
  <c r="V71" i="8"/>
  <c r="R71" i="8"/>
  <c r="W71" i="8" s="1"/>
  <c r="Q71" i="8"/>
  <c r="O71" i="8"/>
  <c r="V70" i="8"/>
  <c r="R70" i="8"/>
  <c r="W70" i="8" s="1"/>
  <c r="Q70" i="8"/>
  <c r="O70" i="8"/>
  <c r="V69" i="8"/>
  <c r="R69" i="8"/>
  <c r="W69" i="8" s="1"/>
  <c r="Q69" i="8"/>
  <c r="O69" i="8"/>
  <c r="V68" i="8"/>
  <c r="R68" i="8"/>
  <c r="W68" i="8" s="1"/>
  <c r="Q68" i="8"/>
  <c r="O68" i="8"/>
  <c r="V67" i="8"/>
  <c r="R67" i="8"/>
  <c r="W67" i="8" s="1"/>
  <c r="Q67" i="8"/>
  <c r="O67" i="8"/>
  <c r="V107" i="8"/>
  <c r="R107" i="8"/>
  <c r="W107" i="8" s="1"/>
  <c r="Q107" i="8"/>
  <c r="O107" i="8"/>
  <c r="V106" i="8"/>
  <c r="R106" i="8"/>
  <c r="W106" i="8" s="1"/>
  <c r="Q106" i="8"/>
  <c r="O106" i="8"/>
  <c r="V105" i="8"/>
  <c r="R105" i="8"/>
  <c r="W105" i="8" s="1"/>
  <c r="Q105" i="8"/>
  <c r="O105" i="8"/>
  <c r="V104" i="8"/>
  <c r="R104" i="8"/>
  <c r="W104" i="8" s="1"/>
  <c r="Q104" i="8"/>
  <c r="O104" i="8"/>
  <c r="V103" i="8"/>
  <c r="R103" i="8"/>
  <c r="W103" i="8" s="1"/>
  <c r="Q103" i="8"/>
  <c r="O103" i="8"/>
  <c r="V102" i="8"/>
  <c r="R102" i="8"/>
  <c r="W102" i="8" s="1"/>
  <c r="Q102" i="8"/>
  <c r="O102" i="8"/>
  <c r="V101" i="8"/>
  <c r="R101" i="8"/>
  <c r="W101" i="8" s="1"/>
  <c r="Q101" i="8"/>
  <c r="O101" i="8"/>
  <c r="V100" i="8"/>
  <c r="R100" i="8"/>
  <c r="W100" i="8" s="1"/>
  <c r="Q100" i="8"/>
  <c r="O100" i="8"/>
  <c r="V99" i="8"/>
  <c r="R99" i="8"/>
  <c r="W99" i="8" s="1"/>
  <c r="Q99" i="8"/>
  <c r="O99" i="8"/>
  <c r="V87" i="8"/>
  <c r="R87" i="8"/>
  <c r="W87" i="8" s="1"/>
  <c r="Q87" i="8"/>
  <c r="O87" i="8"/>
  <c r="V86" i="8"/>
  <c r="R86" i="8"/>
  <c r="W86" i="8" s="1"/>
  <c r="Q86" i="8"/>
  <c r="O86" i="8"/>
  <c r="V85" i="8"/>
  <c r="R85" i="8"/>
  <c r="W85" i="8" s="1"/>
  <c r="Q85" i="8"/>
  <c r="O85" i="8"/>
  <c r="V84" i="8"/>
  <c r="R84" i="8"/>
  <c r="W84" i="8" s="1"/>
  <c r="Q84" i="8"/>
  <c r="O84" i="8"/>
  <c r="V83" i="8"/>
  <c r="R83" i="8"/>
  <c r="W83" i="8" s="1"/>
  <c r="Q83" i="8"/>
  <c r="O83" i="8"/>
  <c r="V136" i="8"/>
  <c r="R136" i="8"/>
  <c r="W136" i="8" s="1"/>
  <c r="Q136" i="8"/>
  <c r="O136" i="8"/>
  <c r="V135" i="8"/>
  <c r="R135" i="8"/>
  <c r="W135" i="8" s="1"/>
  <c r="Q135" i="8"/>
  <c r="O135" i="8"/>
  <c r="V134" i="8"/>
  <c r="R134" i="8"/>
  <c r="W134" i="8" s="1"/>
  <c r="Q134" i="8"/>
  <c r="O134" i="8"/>
  <c r="V133" i="8"/>
  <c r="R133" i="8"/>
  <c r="W133" i="8" s="1"/>
  <c r="Q133" i="8"/>
  <c r="O133" i="8"/>
  <c r="V98" i="8"/>
  <c r="R98" i="8"/>
  <c r="W98" i="8" s="1"/>
  <c r="Q98" i="8"/>
  <c r="O98" i="8"/>
  <c r="V97" i="8"/>
  <c r="R97" i="8"/>
  <c r="W97" i="8" s="1"/>
  <c r="Q97" i="8"/>
  <c r="O97" i="8"/>
  <c r="V96" i="8"/>
  <c r="R96" i="8"/>
  <c r="W96" i="8" s="1"/>
  <c r="Q96" i="8"/>
  <c r="O96" i="8"/>
  <c r="V115" i="8"/>
  <c r="R115" i="8"/>
  <c r="W115" i="8" s="1"/>
  <c r="Q115" i="8"/>
  <c r="O115" i="8"/>
  <c r="V114" i="8"/>
  <c r="R114" i="8"/>
  <c r="W114" i="8" s="1"/>
  <c r="Q114" i="8"/>
  <c r="O114" i="8"/>
  <c r="V113" i="8"/>
  <c r="R113" i="8"/>
  <c r="W113" i="8" s="1"/>
  <c r="Q113" i="8"/>
  <c r="O113" i="8"/>
  <c r="V112" i="8"/>
  <c r="R112" i="8"/>
  <c r="W112" i="8" s="1"/>
  <c r="Q112" i="8"/>
  <c r="O112" i="8"/>
  <c r="V111" i="8"/>
  <c r="R111" i="8"/>
  <c r="W111" i="8" s="1"/>
  <c r="Q111" i="8"/>
  <c r="O111" i="8"/>
  <c r="V110" i="8"/>
  <c r="R110" i="8"/>
  <c r="W110" i="8" s="1"/>
  <c r="Q110" i="8"/>
  <c r="O110" i="8"/>
  <c r="V109" i="8"/>
  <c r="R109" i="8"/>
  <c r="W109" i="8" s="1"/>
  <c r="Q109" i="8"/>
  <c r="O109" i="8"/>
  <c r="V108" i="8"/>
  <c r="R108" i="8"/>
  <c r="W108" i="8" s="1"/>
  <c r="Q108" i="8"/>
  <c r="O108" i="8"/>
  <c r="V132" i="8"/>
  <c r="R132" i="8"/>
  <c r="W132" i="8" s="1"/>
  <c r="Q132" i="8"/>
  <c r="O132" i="8"/>
  <c r="V81" i="8"/>
  <c r="R81" i="8"/>
  <c r="W81" i="8" s="1"/>
  <c r="Q81" i="8"/>
  <c r="O81" i="8"/>
  <c r="V80" i="8"/>
  <c r="R80" i="8"/>
  <c r="W80" i="8" s="1"/>
  <c r="Q80" i="8"/>
  <c r="O80" i="8"/>
  <c r="V79" i="8"/>
  <c r="R79" i="8"/>
  <c r="W79" i="8" s="1"/>
  <c r="Q79" i="8"/>
  <c r="O79" i="8"/>
  <c r="V78" i="8"/>
  <c r="R78" i="8"/>
  <c r="W78" i="8" s="1"/>
  <c r="Q78" i="8"/>
  <c r="O78" i="8"/>
  <c r="V77" i="8"/>
  <c r="R77" i="8"/>
  <c r="W77" i="8" s="1"/>
  <c r="Q77" i="8"/>
  <c r="O77" i="8"/>
  <c r="V76" i="8"/>
  <c r="R76" i="8"/>
  <c r="W76" i="8" s="1"/>
  <c r="Q76" i="8"/>
  <c r="O76" i="8"/>
  <c r="V75" i="8"/>
  <c r="R75" i="8"/>
  <c r="W75" i="8" s="1"/>
  <c r="Q75" i="8"/>
  <c r="O75" i="8"/>
  <c r="V66" i="8"/>
  <c r="R66" i="8"/>
  <c r="W66" i="8" s="1"/>
  <c r="Q66" i="8"/>
  <c r="O66" i="8"/>
  <c r="V65" i="8"/>
  <c r="R65" i="8"/>
  <c r="W65" i="8" s="1"/>
  <c r="Q65" i="8"/>
  <c r="O65" i="8"/>
  <c r="V131" i="8"/>
  <c r="R131" i="8"/>
  <c r="W131" i="8" s="1"/>
  <c r="Q131" i="8"/>
  <c r="O131" i="8"/>
  <c r="V130" i="8"/>
  <c r="R130" i="8"/>
  <c r="W130" i="8" s="1"/>
  <c r="Q130" i="8"/>
  <c r="O130" i="8"/>
  <c r="V246" i="8"/>
  <c r="R246" i="8"/>
  <c r="W246" i="8" s="1"/>
  <c r="Q246" i="8"/>
  <c r="O246" i="8"/>
  <c r="V245" i="8"/>
  <c r="R245" i="8"/>
  <c r="W245" i="8" s="1"/>
  <c r="Q245" i="8"/>
  <c r="O245" i="8"/>
  <c r="V244" i="8"/>
  <c r="R244" i="8"/>
  <c r="W244" i="8" s="1"/>
  <c r="Q244" i="8"/>
  <c r="O244" i="8"/>
  <c r="V243" i="8"/>
  <c r="R243" i="8"/>
  <c r="W243" i="8" s="1"/>
  <c r="Q243" i="8"/>
  <c r="O243" i="8"/>
  <c r="V242" i="8"/>
  <c r="R242" i="8"/>
  <c r="W242" i="8" s="1"/>
  <c r="Q242" i="8"/>
  <c r="O242" i="8"/>
  <c r="V241" i="8"/>
  <c r="R241" i="8"/>
  <c r="W241" i="8" s="1"/>
  <c r="Q241" i="8"/>
  <c r="O241" i="8"/>
  <c r="V240" i="8"/>
  <c r="R240" i="8"/>
  <c r="W240" i="8" s="1"/>
  <c r="Q240" i="8"/>
  <c r="O240" i="8"/>
  <c r="V239" i="8"/>
  <c r="R239" i="8"/>
  <c r="W239" i="8" s="1"/>
  <c r="Q239" i="8"/>
  <c r="O239" i="8"/>
  <c r="V238" i="8"/>
  <c r="R238" i="8"/>
  <c r="W238" i="8" s="1"/>
  <c r="Q238" i="8"/>
  <c r="O238" i="8"/>
  <c r="V55" i="8"/>
  <c r="R55" i="8"/>
  <c r="W55" i="8" s="1"/>
  <c r="Q55" i="8"/>
  <c r="O55" i="8"/>
  <c r="V54" i="8"/>
  <c r="R54" i="8"/>
  <c r="W54" i="8" s="1"/>
  <c r="Q54" i="8"/>
  <c r="O54" i="8"/>
  <c r="V53" i="8"/>
  <c r="R53" i="8"/>
  <c r="W53" i="8" s="1"/>
  <c r="Q53" i="8"/>
  <c r="O53" i="8"/>
  <c r="V52" i="8"/>
  <c r="R52" i="8"/>
  <c r="W52" i="8" s="1"/>
  <c r="Q52" i="8"/>
  <c r="O52" i="8"/>
  <c r="V51" i="8"/>
  <c r="R51" i="8"/>
  <c r="W51" i="8" s="1"/>
  <c r="Q51" i="8"/>
  <c r="O51" i="8"/>
  <c r="V50" i="8"/>
  <c r="R50" i="8"/>
  <c r="W50" i="8" s="1"/>
  <c r="Q50" i="8"/>
  <c r="O50" i="8"/>
  <c r="V49" i="8"/>
  <c r="R49" i="8"/>
  <c r="W49" i="8" s="1"/>
  <c r="Q49" i="8"/>
  <c r="O49" i="8"/>
  <c r="V48" i="8"/>
  <c r="R48" i="8"/>
  <c r="W48" i="8" s="1"/>
  <c r="Q48" i="8"/>
  <c r="O48" i="8"/>
  <c r="V47" i="8"/>
  <c r="R47" i="8"/>
  <c r="W47" i="8" s="1"/>
  <c r="Q47" i="8"/>
  <c r="O47" i="8"/>
  <c r="V64" i="8"/>
  <c r="R64" i="8"/>
  <c r="W64" i="8" s="1"/>
  <c r="Q64" i="8"/>
  <c r="O64" i="8"/>
  <c r="V63" i="8"/>
  <c r="R63" i="8"/>
  <c r="W63" i="8" s="1"/>
  <c r="Q63" i="8"/>
  <c r="O63" i="8"/>
  <c r="V31" i="8"/>
  <c r="R31" i="8"/>
  <c r="W31" i="8" s="1"/>
  <c r="Q31" i="8"/>
  <c r="O31" i="8"/>
  <c r="V30" i="8"/>
  <c r="R30" i="8"/>
  <c r="W30" i="8" s="1"/>
  <c r="Q30" i="8"/>
  <c r="O30" i="8"/>
  <c r="V29" i="8"/>
  <c r="R29" i="8"/>
  <c r="W29" i="8" s="1"/>
  <c r="Q29" i="8"/>
  <c r="O29" i="8"/>
  <c r="V28" i="8"/>
  <c r="R28" i="8"/>
  <c r="W28" i="8" s="1"/>
  <c r="Q28" i="8"/>
  <c r="O28" i="8"/>
  <c r="V27" i="8"/>
  <c r="R27" i="8"/>
  <c r="W27" i="8" s="1"/>
  <c r="Q27" i="8"/>
  <c r="O27" i="8"/>
  <c r="V26" i="8"/>
  <c r="R26" i="8"/>
  <c r="W26" i="8" s="1"/>
  <c r="Q26" i="8"/>
  <c r="O26" i="8"/>
  <c r="V25" i="8"/>
  <c r="R25" i="8"/>
  <c r="W25" i="8" s="1"/>
  <c r="Q25" i="8"/>
  <c r="O25" i="8"/>
  <c r="V24" i="8"/>
  <c r="R24" i="8"/>
  <c r="W24" i="8" s="1"/>
  <c r="Q24" i="8"/>
  <c r="O24" i="8"/>
  <c r="V23" i="8"/>
  <c r="R23" i="8"/>
  <c r="W23" i="8" s="1"/>
  <c r="Q23" i="8"/>
  <c r="O23" i="8"/>
  <c r="V22" i="8"/>
  <c r="R22" i="8"/>
  <c r="W22" i="8" s="1"/>
  <c r="Q22" i="8"/>
  <c r="O22" i="8"/>
  <c r="V21" i="8"/>
  <c r="R21" i="8"/>
  <c r="W21" i="8" s="1"/>
  <c r="Q21" i="8"/>
  <c r="O21" i="8"/>
  <c r="V20" i="8"/>
  <c r="R20" i="8"/>
  <c r="W20" i="8" s="1"/>
  <c r="Q20" i="8"/>
  <c r="O20" i="8"/>
  <c r="V19" i="8"/>
  <c r="R19" i="8"/>
  <c r="W19" i="8" s="1"/>
  <c r="Q19" i="8"/>
  <c r="O19" i="8"/>
  <c r="V18" i="8"/>
  <c r="R18" i="8"/>
  <c r="W18" i="8" s="1"/>
  <c r="Q18" i="8"/>
  <c r="O18" i="8"/>
  <c r="V17" i="8"/>
  <c r="R17" i="8"/>
  <c r="W17" i="8" s="1"/>
  <c r="Q17" i="8"/>
  <c r="O17" i="8"/>
  <c r="V16" i="8"/>
  <c r="R16" i="8"/>
  <c r="W16" i="8" s="1"/>
  <c r="Q16" i="8"/>
  <c r="O16" i="8"/>
  <c r="V15" i="8"/>
  <c r="R15" i="8"/>
  <c r="W15" i="8" s="1"/>
  <c r="Q15" i="8"/>
  <c r="O15" i="8"/>
  <c r="V14" i="8"/>
  <c r="R14" i="8"/>
  <c r="W14" i="8" s="1"/>
  <c r="Q14" i="8"/>
  <c r="O14" i="8"/>
  <c r="V13" i="8"/>
  <c r="R13" i="8"/>
  <c r="W13" i="8" s="1"/>
  <c r="Q13" i="8"/>
  <c r="O13" i="8"/>
  <c r="V12" i="8"/>
  <c r="R12" i="8"/>
  <c r="W12" i="8" s="1"/>
  <c r="Q12" i="8"/>
  <c r="O12" i="8"/>
  <c r="V11" i="8"/>
  <c r="R11" i="8"/>
  <c r="W11" i="8" s="1"/>
  <c r="Q11" i="8"/>
  <c r="O11" i="8"/>
  <c r="V62" i="8"/>
  <c r="R62" i="8"/>
  <c r="W62" i="8" s="1"/>
  <c r="Q62" i="8"/>
  <c r="O62" i="8"/>
  <c r="V61" i="8"/>
  <c r="R61" i="8"/>
  <c r="W61" i="8" s="1"/>
  <c r="Q61" i="8"/>
  <c r="O61" i="8"/>
  <c r="V60" i="8"/>
  <c r="R60" i="8"/>
  <c r="W60" i="8" s="1"/>
  <c r="Q60" i="8"/>
  <c r="O60" i="8"/>
  <c r="V46" i="8"/>
  <c r="R46" i="8"/>
  <c r="W46" i="8" s="1"/>
  <c r="Q46" i="8"/>
  <c r="O46" i="8"/>
  <c r="V45" i="8"/>
  <c r="R45" i="8"/>
  <c r="W45" i="8" s="1"/>
  <c r="Q45" i="8"/>
  <c r="O45" i="8"/>
  <c r="V44" i="8"/>
  <c r="R44" i="8"/>
  <c r="W44" i="8" s="1"/>
  <c r="Q44" i="8"/>
  <c r="O44" i="8"/>
  <c r="V43" i="8"/>
  <c r="R43" i="8"/>
  <c r="W43" i="8" s="1"/>
  <c r="Q43" i="8"/>
  <c r="O43" i="8"/>
  <c r="V42" i="8"/>
  <c r="R42" i="8"/>
  <c r="W42" i="8" s="1"/>
  <c r="Q42" i="8"/>
  <c r="O42" i="8"/>
  <c r="V41" i="8"/>
  <c r="R41" i="8"/>
  <c r="W41" i="8" s="1"/>
  <c r="Q41" i="8"/>
  <c r="O41" i="8"/>
  <c r="V40" i="8"/>
  <c r="R40" i="8"/>
  <c r="W40" i="8" s="1"/>
  <c r="Q40" i="8"/>
  <c r="O40" i="8"/>
  <c r="V39" i="8"/>
  <c r="R39" i="8"/>
  <c r="W39" i="8" s="1"/>
  <c r="Q39" i="8"/>
  <c r="O39" i="8"/>
  <c r="V38" i="8"/>
  <c r="R38" i="8"/>
  <c r="W38" i="8" s="1"/>
  <c r="Q38" i="8"/>
  <c r="O38" i="8"/>
  <c r="V32" i="8"/>
  <c r="R32" i="8"/>
  <c r="W32" i="8" s="1"/>
  <c r="Q32" i="8"/>
  <c r="O32" i="8"/>
  <c r="V59" i="8"/>
  <c r="R59" i="8"/>
  <c r="W59" i="8" s="1"/>
  <c r="Q59" i="8"/>
  <c r="O59" i="8"/>
  <c r="V58" i="8"/>
  <c r="R58" i="8"/>
  <c r="W58" i="8" s="1"/>
  <c r="Q58" i="8"/>
  <c r="O58" i="8"/>
  <c r="V57" i="8"/>
  <c r="R57" i="8"/>
  <c r="W57" i="8" s="1"/>
  <c r="Q57" i="8"/>
  <c r="O57" i="8"/>
  <c r="V56" i="8"/>
  <c r="R56" i="8"/>
  <c r="W56" i="8" s="1"/>
  <c r="Q56" i="8"/>
  <c r="O56" i="8"/>
  <c r="Z195" i="9" l="1"/>
  <c r="Z195" i="10" s="1"/>
  <c r="Z195" i="11" s="1"/>
  <c r="Z195" i="12" s="1"/>
  <c r="Z195" i="13" s="1"/>
  <c r="Z195" i="14" s="1"/>
  <c r="Z195" i="15" s="1"/>
  <c r="Z206" i="9"/>
  <c r="Z206" i="10" s="1"/>
  <c r="Z206" i="11" s="1"/>
  <c r="Z206" i="12" s="1"/>
  <c r="Z206" i="13" s="1"/>
  <c r="Z206" i="14" s="1"/>
  <c r="Z206" i="15" s="1"/>
  <c r="Z208" i="9"/>
  <c r="Z208" i="10" s="1"/>
  <c r="Z208" i="11" s="1"/>
  <c r="Z208" i="12" s="1"/>
  <c r="Z208" i="13" s="1"/>
  <c r="Z208" i="14" s="1"/>
  <c r="Z208" i="15" s="1"/>
  <c r="Z193" i="8"/>
  <c r="Z193" i="9" s="1"/>
  <c r="Z193" i="10" s="1"/>
  <c r="Z193" i="11" s="1"/>
  <c r="Z193" i="12" s="1"/>
  <c r="Z193" i="13" s="1"/>
  <c r="Z193" i="14" s="1"/>
  <c r="Z193" i="15" s="1"/>
  <c r="Z265" i="8"/>
  <c r="Z134" i="8"/>
  <c r="Z134" i="9" s="1"/>
  <c r="Z134" i="10" s="1"/>
  <c r="Z134" i="11" s="1"/>
  <c r="Z134" i="12" s="1"/>
  <c r="Z134" i="13" s="1"/>
  <c r="Z134" i="14" s="1"/>
  <c r="Z134" i="15" s="1"/>
  <c r="Z136" i="8"/>
  <c r="Z136" i="9" s="1"/>
  <c r="Z136" i="10" s="1"/>
  <c r="Z136" i="11" s="1"/>
  <c r="Z136" i="12" s="1"/>
  <c r="Z136" i="13" s="1"/>
  <c r="Z136" i="14" s="1"/>
  <c r="Z136" i="15" s="1"/>
  <c r="Z151" i="8"/>
  <c r="Z151" i="9" s="1"/>
  <c r="Z151" i="10" s="1"/>
  <c r="Z151" i="11" s="1"/>
  <c r="Z151" i="12" s="1"/>
  <c r="Z151" i="13" s="1"/>
  <c r="Z151" i="14" s="1"/>
  <c r="Z151" i="15" s="1"/>
  <c r="Z153" i="8"/>
  <c r="Z153" i="9" s="1"/>
  <c r="Z153" i="10" s="1"/>
  <c r="Z153" i="11" s="1"/>
  <c r="Z153" i="12" s="1"/>
  <c r="Z153" i="13" s="1"/>
  <c r="Z153" i="14" s="1"/>
  <c r="Z153" i="15" s="1"/>
  <c r="Z119" i="8"/>
  <c r="Z119" i="9" s="1"/>
  <c r="Z119" i="10" s="1"/>
  <c r="Z119" i="11" s="1"/>
  <c r="Z119" i="12" s="1"/>
  <c r="Z119" i="13" s="1"/>
  <c r="Z119" i="14" s="1"/>
  <c r="Z119" i="15" s="1"/>
  <c r="Z273" i="8"/>
  <c r="Z112" i="8"/>
  <c r="Z112" i="9" s="1"/>
  <c r="Z112" i="10" s="1"/>
  <c r="Z112" i="11" s="1"/>
  <c r="Z112" i="12" s="1"/>
  <c r="Z112" i="13" s="1"/>
  <c r="Z112" i="14" s="1"/>
  <c r="Z112" i="15" s="1"/>
  <c r="Z114" i="8"/>
  <c r="Z114" i="9" s="1"/>
  <c r="Z114" i="10" s="1"/>
  <c r="Z114" i="11" s="1"/>
  <c r="Z114" i="12" s="1"/>
  <c r="Z114" i="13" s="1"/>
  <c r="Z114" i="14" s="1"/>
  <c r="Z114" i="15" s="1"/>
  <c r="Z116" i="8"/>
  <c r="Z116" i="9" s="1"/>
  <c r="Z116" i="10" s="1"/>
  <c r="Z116" i="11" s="1"/>
  <c r="Z116" i="12" s="1"/>
  <c r="Z116" i="13" s="1"/>
  <c r="Z116" i="14" s="1"/>
  <c r="Z116" i="15" s="1"/>
  <c r="Z48" i="8"/>
  <c r="Z48" i="9" s="1"/>
  <c r="Z48" i="10" s="1"/>
  <c r="Z48" i="11" s="1"/>
  <c r="Z48" i="12" s="1"/>
  <c r="Z48" i="13" s="1"/>
  <c r="Z48" i="14" s="1"/>
  <c r="Z48" i="15" s="1"/>
  <c r="Z74" i="8"/>
  <c r="Z74" i="9" s="1"/>
  <c r="Z74" i="10" s="1"/>
  <c r="Z74" i="11" s="1"/>
  <c r="Z74" i="12" s="1"/>
  <c r="Z74" i="13" s="1"/>
  <c r="Z74" i="14" s="1"/>
  <c r="Z74" i="15" s="1"/>
  <c r="Z219" i="8"/>
  <c r="Z219" i="9" s="1"/>
  <c r="Z219" i="10" s="1"/>
  <c r="Z219" i="11" s="1"/>
  <c r="Z219" i="12" s="1"/>
  <c r="Z219" i="13" s="1"/>
  <c r="Z219" i="14" s="1"/>
  <c r="Z219" i="15" s="1"/>
  <c r="Z187" i="8"/>
  <c r="Z187" i="9" s="1"/>
  <c r="Z187" i="10" s="1"/>
  <c r="Z187" i="11" s="1"/>
  <c r="Z187" i="12" s="1"/>
  <c r="Z187" i="13" s="1"/>
  <c r="Z187" i="14" s="1"/>
  <c r="Z187" i="15" s="1"/>
  <c r="Z141" i="8"/>
  <c r="Z141" i="9" s="1"/>
  <c r="Z141" i="10" s="1"/>
  <c r="Z141" i="11" s="1"/>
  <c r="Z141" i="12" s="1"/>
  <c r="Z141" i="13" s="1"/>
  <c r="Z141" i="14" s="1"/>
  <c r="Z141" i="15" s="1"/>
  <c r="Z228" i="8"/>
  <c r="Z228" i="9" s="1"/>
  <c r="Z228" i="10" s="1"/>
  <c r="Z228" i="11" s="1"/>
  <c r="Z228" i="12" s="1"/>
  <c r="Z228" i="13" s="1"/>
  <c r="Z228" i="14" s="1"/>
  <c r="Z228" i="15" s="1"/>
  <c r="Z32" i="8"/>
  <c r="Z32" i="9" s="1"/>
  <c r="Z32" i="10" s="1"/>
  <c r="Z32" i="11" s="1"/>
  <c r="Z32" i="12" s="1"/>
  <c r="Z32" i="13" s="1"/>
  <c r="Z32" i="14" s="1"/>
  <c r="Z32" i="15" s="1"/>
  <c r="Z39" i="8"/>
  <c r="Z39" i="9" s="1"/>
  <c r="Z39" i="10" s="1"/>
  <c r="Z39" i="11" s="1"/>
  <c r="Z39" i="12" s="1"/>
  <c r="Z39" i="13" s="1"/>
  <c r="Z39" i="14" s="1"/>
  <c r="Z39" i="15" s="1"/>
  <c r="Z41" i="8"/>
  <c r="Z41" i="9" s="1"/>
  <c r="Z41" i="10" s="1"/>
  <c r="Z41" i="11" s="1"/>
  <c r="Z41" i="12" s="1"/>
  <c r="Z41" i="13" s="1"/>
  <c r="Z41" i="14" s="1"/>
  <c r="Z41" i="15" s="1"/>
  <c r="Z107" i="8"/>
  <c r="Z107" i="9" s="1"/>
  <c r="Z107" i="10" s="1"/>
  <c r="Z107" i="11" s="1"/>
  <c r="Z107" i="12" s="1"/>
  <c r="Z107" i="13" s="1"/>
  <c r="Z107" i="14" s="1"/>
  <c r="Z107" i="15" s="1"/>
  <c r="Z68" i="8"/>
  <c r="Z68" i="9" s="1"/>
  <c r="Z68" i="10" s="1"/>
  <c r="Z68" i="11" s="1"/>
  <c r="Z68" i="12" s="1"/>
  <c r="Z68" i="13" s="1"/>
  <c r="Z68" i="14" s="1"/>
  <c r="Z68" i="15" s="1"/>
  <c r="Z169" i="8"/>
  <c r="Z169" i="9" s="1"/>
  <c r="Z169" i="10" s="1"/>
  <c r="Z169" i="11" s="1"/>
  <c r="Z169" i="12" s="1"/>
  <c r="Z169" i="13" s="1"/>
  <c r="Z169" i="14" s="1"/>
  <c r="Z169" i="15" s="1"/>
  <c r="Z278" i="8"/>
  <c r="Z233" i="8"/>
  <c r="Z233" i="9" s="1"/>
  <c r="Z233" i="10" s="1"/>
  <c r="Z233" i="11" s="1"/>
  <c r="Z233" i="12" s="1"/>
  <c r="Z233" i="13" s="1"/>
  <c r="Z233" i="14" s="1"/>
  <c r="Z233" i="15" s="1"/>
  <c r="Z235" i="8"/>
  <c r="Z235" i="9" s="1"/>
  <c r="Z235" i="10" s="1"/>
  <c r="Z235" i="11" s="1"/>
  <c r="Z235" i="12" s="1"/>
  <c r="Z235" i="13" s="1"/>
  <c r="Z235" i="14" s="1"/>
  <c r="Z235" i="15" s="1"/>
  <c r="Z59" i="8"/>
  <c r="Z59" i="9" s="1"/>
  <c r="Z59" i="10" s="1"/>
  <c r="Z59" i="11" s="1"/>
  <c r="Z59" i="12" s="1"/>
  <c r="Z59" i="13" s="1"/>
  <c r="Z59" i="14" s="1"/>
  <c r="Z59" i="15" s="1"/>
  <c r="Z130" i="8"/>
  <c r="Z130" i="9" s="1"/>
  <c r="Z130" i="10" s="1"/>
  <c r="Z130" i="11" s="1"/>
  <c r="Z130" i="12" s="1"/>
  <c r="Z130" i="13" s="1"/>
  <c r="Z130" i="14" s="1"/>
  <c r="Z130" i="15" s="1"/>
  <c r="Z89" i="8"/>
  <c r="Z89" i="9" s="1"/>
  <c r="Z89" i="10" s="1"/>
  <c r="Z89" i="11" s="1"/>
  <c r="Z89" i="12" s="1"/>
  <c r="Z89" i="13" s="1"/>
  <c r="Z89" i="14" s="1"/>
  <c r="Z89" i="15" s="1"/>
  <c r="Z91" i="8"/>
  <c r="Z91" i="9" s="1"/>
  <c r="Z91" i="10" s="1"/>
  <c r="Z91" i="11" s="1"/>
  <c r="Z91" i="12" s="1"/>
  <c r="Z91" i="13" s="1"/>
  <c r="Z91" i="14" s="1"/>
  <c r="Z91" i="15" s="1"/>
  <c r="Z180" i="8"/>
  <c r="Z180" i="9" s="1"/>
  <c r="Z180" i="10" s="1"/>
  <c r="Z180" i="11" s="1"/>
  <c r="Z180" i="12" s="1"/>
  <c r="Z180" i="13" s="1"/>
  <c r="Z180" i="14" s="1"/>
  <c r="Z180" i="15" s="1"/>
  <c r="Z182" i="8"/>
  <c r="Z182" i="9" s="1"/>
  <c r="Z182" i="10" s="1"/>
  <c r="Z182" i="11" s="1"/>
  <c r="Z182" i="12" s="1"/>
  <c r="Z182" i="13" s="1"/>
  <c r="Z182" i="14" s="1"/>
  <c r="Z182" i="15" s="1"/>
  <c r="Z190" i="8"/>
  <c r="Z190" i="9" s="1"/>
  <c r="Z190" i="10" s="1"/>
  <c r="Z190" i="11" s="1"/>
  <c r="Z190" i="12" s="1"/>
  <c r="Z190" i="13" s="1"/>
  <c r="Z190" i="14" s="1"/>
  <c r="Z190" i="15" s="1"/>
  <c r="Z43" i="8"/>
  <c r="Z43" i="9" s="1"/>
  <c r="Z43" i="10" s="1"/>
  <c r="Z43" i="11" s="1"/>
  <c r="Z43" i="12" s="1"/>
  <c r="Z43" i="13" s="1"/>
  <c r="Z43" i="14" s="1"/>
  <c r="Z43" i="15" s="1"/>
  <c r="Z53" i="8"/>
  <c r="Z53" i="9" s="1"/>
  <c r="Z53" i="10" s="1"/>
  <c r="Z53" i="11" s="1"/>
  <c r="Z53" i="12" s="1"/>
  <c r="Z53" i="13" s="1"/>
  <c r="Z53" i="14" s="1"/>
  <c r="Z53" i="15" s="1"/>
  <c r="Z104" i="8"/>
  <c r="Z104" i="9" s="1"/>
  <c r="Z104" i="10" s="1"/>
  <c r="Z104" i="11" s="1"/>
  <c r="Z104" i="12" s="1"/>
  <c r="Z104" i="13" s="1"/>
  <c r="Z104" i="14" s="1"/>
  <c r="Z104" i="15" s="1"/>
  <c r="Z63" i="8"/>
  <c r="Z63" i="9" s="1"/>
  <c r="Z63" i="10" s="1"/>
  <c r="Z63" i="11" s="1"/>
  <c r="Z63" i="12" s="1"/>
  <c r="Z63" i="13" s="1"/>
  <c r="Z63" i="14" s="1"/>
  <c r="Z63" i="15" s="1"/>
  <c r="Z240" i="8"/>
  <c r="Z240" i="9" s="1"/>
  <c r="Z240" i="10" s="1"/>
  <c r="Z240" i="11" s="1"/>
  <c r="Z240" i="12" s="1"/>
  <c r="Z240" i="13" s="1"/>
  <c r="Z240" i="14" s="1"/>
  <c r="Z240" i="15" s="1"/>
  <c r="Z75" i="8"/>
  <c r="Z75" i="9" s="1"/>
  <c r="Z75" i="10" s="1"/>
  <c r="Z75" i="11" s="1"/>
  <c r="Z75" i="12" s="1"/>
  <c r="Z75" i="13" s="1"/>
  <c r="Z75" i="14" s="1"/>
  <c r="Z75" i="15" s="1"/>
  <c r="Z79" i="8"/>
  <c r="Z79" i="9" s="1"/>
  <c r="Z79" i="10" s="1"/>
  <c r="Z79" i="11" s="1"/>
  <c r="Z79" i="12" s="1"/>
  <c r="Z79" i="13" s="1"/>
  <c r="Z79" i="14" s="1"/>
  <c r="Z79" i="15" s="1"/>
  <c r="Z40" i="8"/>
  <c r="Z40" i="9" s="1"/>
  <c r="Z40" i="10" s="1"/>
  <c r="Z40" i="11" s="1"/>
  <c r="Z40" i="12" s="1"/>
  <c r="Z40" i="13" s="1"/>
  <c r="Z40" i="14" s="1"/>
  <c r="Z40" i="15" s="1"/>
  <c r="Z246" i="8"/>
  <c r="Z246" i="9" s="1"/>
  <c r="Z246" i="10" s="1"/>
  <c r="Z246" i="11" s="1"/>
  <c r="Z246" i="12" s="1"/>
  <c r="Z246" i="13" s="1"/>
  <c r="Z246" i="14" s="1"/>
  <c r="Z246" i="15" s="1"/>
  <c r="Z85" i="8"/>
  <c r="Z85" i="9" s="1"/>
  <c r="Z85" i="10" s="1"/>
  <c r="Z85" i="11" s="1"/>
  <c r="Z85" i="12" s="1"/>
  <c r="Z85" i="13" s="1"/>
  <c r="Z85" i="14" s="1"/>
  <c r="Z85" i="15" s="1"/>
  <c r="Z94" i="8"/>
  <c r="Z94" i="9" s="1"/>
  <c r="Z94" i="10" s="1"/>
  <c r="Z94" i="11" s="1"/>
  <c r="Z94" i="12" s="1"/>
  <c r="Z94" i="13" s="1"/>
  <c r="Z94" i="14" s="1"/>
  <c r="Z94" i="15" s="1"/>
  <c r="Z217" i="9"/>
  <c r="Z217" i="10" s="1"/>
  <c r="Z217" i="11" s="1"/>
  <c r="Z217" i="12" s="1"/>
  <c r="Z217" i="13" s="1"/>
  <c r="Z217" i="14" s="1"/>
  <c r="Z217" i="15" s="1"/>
  <c r="Z44" i="8"/>
  <c r="Z44" i="9" s="1"/>
  <c r="Z44" i="10" s="1"/>
  <c r="Z44" i="11" s="1"/>
  <c r="Z44" i="12" s="1"/>
  <c r="Z44" i="13" s="1"/>
  <c r="Z44" i="14" s="1"/>
  <c r="Z44" i="15" s="1"/>
  <c r="Z56" i="8"/>
  <c r="Z56" i="9" s="1"/>
  <c r="Z56" i="10" s="1"/>
  <c r="Z56" i="11" s="1"/>
  <c r="Z56" i="12" s="1"/>
  <c r="Z56" i="13" s="1"/>
  <c r="Z56" i="14" s="1"/>
  <c r="Z56" i="15" s="1"/>
  <c r="Z58" i="8"/>
  <c r="Z58" i="9" s="1"/>
  <c r="Z58" i="10" s="1"/>
  <c r="Z58" i="11" s="1"/>
  <c r="Z58" i="12" s="1"/>
  <c r="Z58" i="13" s="1"/>
  <c r="Z58" i="14" s="1"/>
  <c r="Z58" i="15" s="1"/>
  <c r="Z243" i="8"/>
  <c r="Z243" i="9" s="1"/>
  <c r="Z243" i="10" s="1"/>
  <c r="Z243" i="11" s="1"/>
  <c r="Z243" i="12" s="1"/>
  <c r="Z243" i="13" s="1"/>
  <c r="Z243" i="14" s="1"/>
  <c r="Z243" i="15" s="1"/>
  <c r="Z66" i="8"/>
  <c r="Z66" i="9" s="1"/>
  <c r="Z66" i="10" s="1"/>
  <c r="Z66" i="11" s="1"/>
  <c r="Z66" i="12" s="1"/>
  <c r="Z66" i="13" s="1"/>
  <c r="Z66" i="14" s="1"/>
  <c r="Z66" i="15" s="1"/>
  <c r="Z127" i="8"/>
  <c r="Z127" i="9" s="1"/>
  <c r="Z127" i="10" s="1"/>
  <c r="Z127" i="11" s="1"/>
  <c r="Z127" i="12" s="1"/>
  <c r="Z127" i="13" s="1"/>
  <c r="Z127" i="14" s="1"/>
  <c r="Z127" i="15" s="1"/>
  <c r="Z50" i="8"/>
  <c r="Z50" i="9" s="1"/>
  <c r="Z50" i="10" s="1"/>
  <c r="Z50" i="11" s="1"/>
  <c r="Z50" i="12" s="1"/>
  <c r="Z50" i="13" s="1"/>
  <c r="Z50" i="14" s="1"/>
  <c r="Z50" i="15" s="1"/>
  <c r="Z132" i="8"/>
  <c r="Z132" i="9" s="1"/>
  <c r="Z132" i="10" s="1"/>
  <c r="Z132" i="11" s="1"/>
  <c r="Z132" i="12" s="1"/>
  <c r="Z132" i="13" s="1"/>
  <c r="Z132" i="14" s="1"/>
  <c r="Z132" i="15" s="1"/>
  <c r="Z60" i="8"/>
  <c r="Z60" i="9" s="1"/>
  <c r="Z60" i="10" s="1"/>
  <c r="Z60" i="11" s="1"/>
  <c r="Z60" i="12" s="1"/>
  <c r="Z60" i="13" s="1"/>
  <c r="Z60" i="14" s="1"/>
  <c r="Z60" i="15" s="1"/>
  <c r="Z238" i="8"/>
  <c r="Z238" i="9" s="1"/>
  <c r="Z238" i="10" s="1"/>
  <c r="Z238" i="11" s="1"/>
  <c r="Z238" i="12" s="1"/>
  <c r="Z238" i="13" s="1"/>
  <c r="Z238" i="14" s="1"/>
  <c r="Z238" i="15" s="1"/>
  <c r="Z109" i="8"/>
  <c r="Z109" i="9" s="1"/>
  <c r="Z109" i="10" s="1"/>
  <c r="Z109" i="11" s="1"/>
  <c r="Z109" i="12" s="1"/>
  <c r="Z109" i="13" s="1"/>
  <c r="Z109" i="14" s="1"/>
  <c r="Z109" i="15" s="1"/>
  <c r="Z99" i="8"/>
  <c r="Z99" i="9" s="1"/>
  <c r="Z99" i="10" s="1"/>
  <c r="Z99" i="11" s="1"/>
  <c r="Z99" i="12" s="1"/>
  <c r="Z99" i="13" s="1"/>
  <c r="Z99" i="14" s="1"/>
  <c r="Z99" i="15" s="1"/>
  <c r="Z101" i="8"/>
  <c r="Z101" i="9" s="1"/>
  <c r="Z101" i="10" s="1"/>
  <c r="Z101" i="11" s="1"/>
  <c r="Z101" i="12" s="1"/>
  <c r="Z101" i="13" s="1"/>
  <c r="Z101" i="14" s="1"/>
  <c r="Z101" i="15" s="1"/>
  <c r="Z155" i="8"/>
  <c r="Z155" i="9" s="1"/>
  <c r="Z155" i="10" s="1"/>
  <c r="Z155" i="11" s="1"/>
  <c r="Z155" i="12" s="1"/>
  <c r="Z155" i="13" s="1"/>
  <c r="Z155" i="14" s="1"/>
  <c r="Z155" i="15" s="1"/>
  <c r="Z146" i="8"/>
  <c r="Z146" i="9" s="1"/>
  <c r="Z146" i="10" s="1"/>
  <c r="Z146" i="11" s="1"/>
  <c r="Z146" i="12" s="1"/>
  <c r="Z146" i="13" s="1"/>
  <c r="Z146" i="14" s="1"/>
  <c r="Z146" i="15" s="1"/>
  <c r="Z161" i="8"/>
  <c r="Z161" i="9" s="1"/>
  <c r="Z161" i="10" s="1"/>
  <c r="Z161" i="11" s="1"/>
  <c r="Z161" i="12" s="1"/>
  <c r="Z161" i="13" s="1"/>
  <c r="Z161" i="14" s="1"/>
  <c r="Z161" i="15" s="1"/>
  <c r="Z163" i="8"/>
  <c r="Z163" i="9" s="1"/>
  <c r="Z163" i="10" s="1"/>
  <c r="Z163" i="11" s="1"/>
  <c r="Z163" i="12" s="1"/>
  <c r="Z163" i="13" s="1"/>
  <c r="Z163" i="14" s="1"/>
  <c r="Z163" i="15" s="1"/>
  <c r="Z186" i="8"/>
  <c r="Z186" i="9" s="1"/>
  <c r="Z186" i="10" s="1"/>
  <c r="Z186" i="11" s="1"/>
  <c r="Z186" i="12" s="1"/>
  <c r="Z186" i="13" s="1"/>
  <c r="Z186" i="14" s="1"/>
  <c r="Z186" i="15" s="1"/>
  <c r="Z211" i="9"/>
  <c r="Z211" i="10" s="1"/>
  <c r="Z211" i="11" s="1"/>
  <c r="Z211" i="12" s="1"/>
  <c r="Z211" i="13" s="1"/>
  <c r="Z211" i="14" s="1"/>
  <c r="Z211" i="15" s="1"/>
  <c r="Z223" i="8"/>
  <c r="Z223" i="9" s="1"/>
  <c r="Z223" i="10" s="1"/>
  <c r="Z223" i="11" s="1"/>
  <c r="Z223" i="12" s="1"/>
  <c r="Z223" i="13" s="1"/>
  <c r="Z223" i="14" s="1"/>
  <c r="Z223" i="15" s="1"/>
  <c r="Z270" i="8"/>
  <c r="Z257" i="8"/>
  <c r="Z16" i="8"/>
  <c r="Z16" i="9" s="1"/>
  <c r="Z16" i="10" s="1"/>
  <c r="Z16" i="11" s="1"/>
  <c r="Z16" i="12" s="1"/>
  <c r="Z16" i="13" s="1"/>
  <c r="Z16" i="14" s="1"/>
  <c r="Z16" i="15" s="1"/>
  <c r="Z24" i="8"/>
  <c r="Z24" i="9" s="1"/>
  <c r="Z24" i="10" s="1"/>
  <c r="Z24" i="11" s="1"/>
  <c r="Z24" i="12" s="1"/>
  <c r="Z24" i="13" s="1"/>
  <c r="Z24" i="14" s="1"/>
  <c r="Z24" i="15" s="1"/>
  <c r="Z28" i="8"/>
  <c r="Z28" i="9" s="1"/>
  <c r="Z28" i="10" s="1"/>
  <c r="Z28" i="11" s="1"/>
  <c r="Z28" i="12" s="1"/>
  <c r="Z28" i="13" s="1"/>
  <c r="Z28" i="14" s="1"/>
  <c r="Z28" i="15" s="1"/>
  <c r="Z19" i="8"/>
  <c r="Z19" i="9" s="1"/>
  <c r="Z19" i="10" s="1"/>
  <c r="Z19" i="11" s="1"/>
  <c r="Z19" i="12" s="1"/>
  <c r="Z19" i="13" s="1"/>
  <c r="Z19" i="14" s="1"/>
  <c r="Z19" i="15" s="1"/>
  <c r="Z21" i="8"/>
  <c r="Z21" i="9" s="1"/>
  <c r="Z21" i="10" s="1"/>
  <c r="Z21" i="11" s="1"/>
  <c r="Z21" i="12" s="1"/>
  <c r="Z21" i="13" s="1"/>
  <c r="Z21" i="14" s="1"/>
  <c r="Z21" i="15" s="1"/>
  <c r="Z11" i="8"/>
  <c r="Z11" i="9" s="1"/>
  <c r="Z11" i="10" s="1"/>
  <c r="Z11" i="11" s="1"/>
  <c r="Z11" i="12" s="1"/>
  <c r="Z11" i="13" s="1"/>
  <c r="Z11" i="14" s="1"/>
  <c r="Z11" i="15" s="1"/>
  <c r="Z45" i="8"/>
  <c r="Z45" i="9" s="1"/>
  <c r="Z45" i="10" s="1"/>
  <c r="Z45" i="11" s="1"/>
  <c r="Z45" i="12" s="1"/>
  <c r="Z45" i="13" s="1"/>
  <c r="Z45" i="14" s="1"/>
  <c r="Z45" i="15" s="1"/>
  <c r="Z13" i="8"/>
  <c r="Z13" i="9" s="1"/>
  <c r="Z13" i="10" s="1"/>
  <c r="Z13" i="11" s="1"/>
  <c r="Z13" i="12" s="1"/>
  <c r="Z13" i="13" s="1"/>
  <c r="Z13" i="14" s="1"/>
  <c r="Z13" i="15" s="1"/>
  <c r="Z14" i="8"/>
  <c r="Z14" i="9" s="1"/>
  <c r="Z14" i="10" s="1"/>
  <c r="Z14" i="11" s="1"/>
  <c r="Z14" i="12" s="1"/>
  <c r="Z14" i="13" s="1"/>
  <c r="Z14" i="14" s="1"/>
  <c r="Z14" i="15" s="1"/>
  <c r="Z22" i="8"/>
  <c r="Z22" i="9" s="1"/>
  <c r="Z22" i="10" s="1"/>
  <c r="Z22" i="11" s="1"/>
  <c r="Z22" i="12" s="1"/>
  <c r="Z22" i="13" s="1"/>
  <c r="Z22" i="14" s="1"/>
  <c r="Z22" i="15" s="1"/>
  <c r="Z29" i="8"/>
  <c r="Z29" i="9" s="1"/>
  <c r="Z29" i="10" s="1"/>
  <c r="Z29" i="11" s="1"/>
  <c r="Z29" i="12" s="1"/>
  <c r="Z29" i="13" s="1"/>
  <c r="Z29" i="14" s="1"/>
  <c r="Z29" i="15" s="1"/>
  <c r="Z30" i="8"/>
  <c r="Z30" i="9" s="1"/>
  <c r="Z30" i="10" s="1"/>
  <c r="Z30" i="11" s="1"/>
  <c r="Z30" i="12" s="1"/>
  <c r="Z30" i="13" s="1"/>
  <c r="Z30" i="14" s="1"/>
  <c r="Z30" i="15" s="1"/>
  <c r="Z51" i="8"/>
  <c r="Z51" i="9" s="1"/>
  <c r="Z51" i="10" s="1"/>
  <c r="Z51" i="11" s="1"/>
  <c r="Z51" i="12" s="1"/>
  <c r="Z51" i="13" s="1"/>
  <c r="Z51" i="14" s="1"/>
  <c r="Z51" i="15" s="1"/>
  <c r="Z241" i="8"/>
  <c r="Z241" i="9" s="1"/>
  <c r="Z241" i="10" s="1"/>
  <c r="Z241" i="11" s="1"/>
  <c r="Z241" i="12" s="1"/>
  <c r="Z241" i="13" s="1"/>
  <c r="Z241" i="14" s="1"/>
  <c r="Z241" i="15" s="1"/>
  <c r="Z131" i="8"/>
  <c r="Z131" i="9" s="1"/>
  <c r="Z131" i="10" s="1"/>
  <c r="Z131" i="11" s="1"/>
  <c r="Z131" i="12" s="1"/>
  <c r="Z131" i="13" s="1"/>
  <c r="Z131" i="14" s="1"/>
  <c r="Z131" i="15" s="1"/>
  <c r="Z65" i="8"/>
  <c r="Z65" i="9" s="1"/>
  <c r="Z65" i="10" s="1"/>
  <c r="Z65" i="11" s="1"/>
  <c r="Z65" i="12" s="1"/>
  <c r="Z65" i="13" s="1"/>
  <c r="Z65" i="14" s="1"/>
  <c r="Z65" i="15" s="1"/>
  <c r="Z80" i="8"/>
  <c r="Z80" i="9" s="1"/>
  <c r="Z80" i="10" s="1"/>
  <c r="Z80" i="11" s="1"/>
  <c r="Z80" i="12" s="1"/>
  <c r="Z80" i="13" s="1"/>
  <c r="Z80" i="14" s="1"/>
  <c r="Z80" i="15" s="1"/>
  <c r="Z81" i="8"/>
  <c r="Z81" i="9" s="1"/>
  <c r="Z81" i="10" s="1"/>
  <c r="Z81" i="11" s="1"/>
  <c r="Z81" i="12" s="1"/>
  <c r="Z81" i="13" s="1"/>
  <c r="Z81" i="14" s="1"/>
  <c r="Z81" i="15" s="1"/>
  <c r="Z113" i="8"/>
  <c r="Z113" i="9" s="1"/>
  <c r="Z113" i="10" s="1"/>
  <c r="Z113" i="11" s="1"/>
  <c r="Z113" i="12" s="1"/>
  <c r="Z113" i="13" s="1"/>
  <c r="Z113" i="14" s="1"/>
  <c r="Z113" i="15" s="1"/>
  <c r="Z135" i="8"/>
  <c r="Z135" i="9" s="1"/>
  <c r="Z135" i="10" s="1"/>
  <c r="Z135" i="11" s="1"/>
  <c r="Z135" i="12" s="1"/>
  <c r="Z135" i="13" s="1"/>
  <c r="Z135" i="14" s="1"/>
  <c r="Z135" i="15" s="1"/>
  <c r="Z100" i="8"/>
  <c r="Z100" i="9" s="1"/>
  <c r="Z100" i="10" s="1"/>
  <c r="Z100" i="11" s="1"/>
  <c r="Z100" i="12" s="1"/>
  <c r="Z100" i="13" s="1"/>
  <c r="Z100" i="14" s="1"/>
  <c r="Z100" i="15" s="1"/>
  <c r="Z67" i="8"/>
  <c r="Z67" i="9" s="1"/>
  <c r="Z67" i="10" s="1"/>
  <c r="Z67" i="11" s="1"/>
  <c r="Z67" i="12" s="1"/>
  <c r="Z67" i="13" s="1"/>
  <c r="Z67" i="14" s="1"/>
  <c r="Z67" i="15" s="1"/>
  <c r="Z137" i="8"/>
  <c r="Z137" i="9" s="1"/>
  <c r="Z137" i="10" s="1"/>
  <c r="Z137" i="11" s="1"/>
  <c r="Z137" i="12" s="1"/>
  <c r="Z137" i="13" s="1"/>
  <c r="Z137" i="14" s="1"/>
  <c r="Z137" i="15" s="1"/>
  <c r="Z138" i="8"/>
  <c r="Z138" i="9" s="1"/>
  <c r="Z138" i="10" s="1"/>
  <c r="Z138" i="11" s="1"/>
  <c r="Z138" i="12" s="1"/>
  <c r="Z138" i="13" s="1"/>
  <c r="Z138" i="14" s="1"/>
  <c r="Z138" i="15" s="1"/>
  <c r="Z90" i="8"/>
  <c r="Z90" i="9" s="1"/>
  <c r="Z90" i="10" s="1"/>
  <c r="Z90" i="11" s="1"/>
  <c r="Z90" i="12" s="1"/>
  <c r="Z90" i="13" s="1"/>
  <c r="Z90" i="14" s="1"/>
  <c r="Z90" i="15" s="1"/>
  <c r="Z123" i="8"/>
  <c r="Z123" i="9" s="1"/>
  <c r="Z123" i="10" s="1"/>
  <c r="Z123" i="11" s="1"/>
  <c r="Z123" i="12" s="1"/>
  <c r="Z123" i="13" s="1"/>
  <c r="Z123" i="14" s="1"/>
  <c r="Z123" i="15" s="1"/>
  <c r="Z124" i="8"/>
  <c r="Z124" i="9" s="1"/>
  <c r="Z124" i="10" s="1"/>
  <c r="Z124" i="11" s="1"/>
  <c r="Z124" i="12" s="1"/>
  <c r="Z124" i="13" s="1"/>
  <c r="Z124" i="14" s="1"/>
  <c r="Z124" i="15" s="1"/>
  <c r="Z142" i="8"/>
  <c r="Z142" i="9" s="1"/>
  <c r="Z142" i="10" s="1"/>
  <c r="Z142" i="11" s="1"/>
  <c r="Z142" i="12" s="1"/>
  <c r="Z142" i="13" s="1"/>
  <c r="Z142" i="14" s="1"/>
  <c r="Z142" i="15" s="1"/>
  <c r="Z143" i="8"/>
  <c r="Z143" i="9" s="1"/>
  <c r="Z143" i="10" s="1"/>
  <c r="Z143" i="11" s="1"/>
  <c r="Z143" i="12" s="1"/>
  <c r="Z143" i="13" s="1"/>
  <c r="Z143" i="14" s="1"/>
  <c r="Z143" i="15" s="1"/>
  <c r="Z120" i="8"/>
  <c r="Z120" i="9" s="1"/>
  <c r="Z120" i="10" s="1"/>
  <c r="Z120" i="11" s="1"/>
  <c r="Z120" i="12" s="1"/>
  <c r="Z120" i="13" s="1"/>
  <c r="Z120" i="14" s="1"/>
  <c r="Z120" i="15" s="1"/>
  <c r="Z121" i="8"/>
  <c r="Z121" i="9" s="1"/>
  <c r="Z121" i="10" s="1"/>
  <c r="Z121" i="11" s="1"/>
  <c r="Z121" i="12" s="1"/>
  <c r="Z121" i="13" s="1"/>
  <c r="Z121" i="14" s="1"/>
  <c r="Z121" i="15" s="1"/>
  <c r="Z152" i="8"/>
  <c r="Z152" i="9" s="1"/>
  <c r="Z152" i="10" s="1"/>
  <c r="Z152" i="11" s="1"/>
  <c r="Z152" i="12" s="1"/>
  <c r="Z152" i="13" s="1"/>
  <c r="Z152" i="14" s="1"/>
  <c r="Z152" i="15" s="1"/>
  <c r="Z162" i="8"/>
  <c r="Z162" i="9" s="1"/>
  <c r="Z162" i="10" s="1"/>
  <c r="Z162" i="11" s="1"/>
  <c r="Z162" i="12" s="1"/>
  <c r="Z162" i="13" s="1"/>
  <c r="Z162" i="14" s="1"/>
  <c r="Z162" i="15" s="1"/>
  <c r="Z170" i="8"/>
  <c r="Z170" i="9" s="1"/>
  <c r="Z170" i="10" s="1"/>
  <c r="Z170" i="11" s="1"/>
  <c r="Z170" i="12" s="1"/>
  <c r="Z170" i="13" s="1"/>
  <c r="Z170" i="14" s="1"/>
  <c r="Z170" i="15" s="1"/>
  <c r="Z171" i="8"/>
  <c r="Z171" i="9" s="1"/>
  <c r="Z171" i="10" s="1"/>
  <c r="Z171" i="11" s="1"/>
  <c r="Z171" i="12" s="1"/>
  <c r="Z171" i="13" s="1"/>
  <c r="Z171" i="14" s="1"/>
  <c r="Z171" i="15" s="1"/>
  <c r="Z196" i="9"/>
  <c r="Z196" i="10" s="1"/>
  <c r="Z196" i="11" s="1"/>
  <c r="Z196" i="12" s="1"/>
  <c r="Z196" i="13" s="1"/>
  <c r="Z196" i="14" s="1"/>
  <c r="Z196" i="15" s="1"/>
  <c r="Z197" i="9"/>
  <c r="Z197" i="10" s="1"/>
  <c r="Z197" i="11" s="1"/>
  <c r="Z197" i="12" s="1"/>
  <c r="Z197" i="13" s="1"/>
  <c r="Z197" i="14" s="1"/>
  <c r="Z197" i="15" s="1"/>
  <c r="Z181" i="8"/>
  <c r="Z181" i="9" s="1"/>
  <c r="Z181" i="10" s="1"/>
  <c r="Z181" i="11" s="1"/>
  <c r="Z181" i="12" s="1"/>
  <c r="Z181" i="13" s="1"/>
  <c r="Z181" i="14" s="1"/>
  <c r="Z181" i="15" s="1"/>
  <c r="Z199" i="9"/>
  <c r="Z199" i="10" s="1"/>
  <c r="Z199" i="11" s="1"/>
  <c r="Z199" i="12" s="1"/>
  <c r="Z199" i="13" s="1"/>
  <c r="Z199" i="14" s="1"/>
  <c r="Z199" i="15" s="1"/>
  <c r="Z200" i="9"/>
  <c r="Z200" i="10" s="1"/>
  <c r="Z200" i="11" s="1"/>
  <c r="Z200" i="12" s="1"/>
  <c r="Z200" i="13" s="1"/>
  <c r="Z200" i="14" s="1"/>
  <c r="Z200" i="15" s="1"/>
  <c r="Z207" i="9"/>
  <c r="Z207" i="10" s="1"/>
  <c r="Z207" i="11" s="1"/>
  <c r="Z207" i="12" s="1"/>
  <c r="Z207" i="13" s="1"/>
  <c r="Z207" i="14" s="1"/>
  <c r="Z207" i="15" s="1"/>
  <c r="Z220" i="8"/>
  <c r="Z220" i="9" s="1"/>
  <c r="Z220" i="10" s="1"/>
  <c r="Z220" i="11" s="1"/>
  <c r="Z220" i="12" s="1"/>
  <c r="Z220" i="13" s="1"/>
  <c r="Z220" i="14" s="1"/>
  <c r="Z220" i="15" s="1"/>
  <c r="Z213" i="9"/>
  <c r="Z213" i="10" s="1"/>
  <c r="Z213" i="11" s="1"/>
  <c r="Z213" i="12" s="1"/>
  <c r="Z213" i="13" s="1"/>
  <c r="Z213" i="14" s="1"/>
  <c r="Z213" i="15" s="1"/>
  <c r="Z214" i="9"/>
  <c r="Z214" i="10" s="1"/>
  <c r="Z214" i="11" s="1"/>
  <c r="Z214" i="12" s="1"/>
  <c r="Z214" i="13" s="1"/>
  <c r="Z214" i="14" s="1"/>
  <c r="Z214" i="15" s="1"/>
  <c r="Z224" i="8"/>
  <c r="Z224" i="9" s="1"/>
  <c r="Z224" i="10" s="1"/>
  <c r="Z224" i="11" s="1"/>
  <c r="Z224" i="12" s="1"/>
  <c r="Z224" i="13" s="1"/>
  <c r="Z224" i="14" s="1"/>
  <c r="Z224" i="15" s="1"/>
  <c r="Z225" i="8"/>
  <c r="Z225" i="9" s="1"/>
  <c r="Z225" i="10" s="1"/>
  <c r="Z225" i="11" s="1"/>
  <c r="Z225" i="12" s="1"/>
  <c r="Z225" i="13" s="1"/>
  <c r="Z225" i="14" s="1"/>
  <c r="Z225" i="15" s="1"/>
  <c r="Z234" i="8"/>
  <c r="Z234" i="9" s="1"/>
  <c r="Z234" i="10" s="1"/>
  <c r="Z234" i="11" s="1"/>
  <c r="Z234" i="12" s="1"/>
  <c r="Z234" i="13" s="1"/>
  <c r="Z234" i="14" s="1"/>
  <c r="Z234" i="15" s="1"/>
  <c r="Z274" i="8"/>
  <c r="Z275" i="8"/>
  <c r="Z250" i="8"/>
  <c r="Z251" i="8"/>
  <c r="Z258" i="8"/>
  <c r="Z267" i="9" s="1"/>
  <c r="Z267" i="10" s="1"/>
  <c r="Z267" i="11" s="1"/>
  <c r="Z267" i="12" s="1"/>
  <c r="Z267" i="13" s="1"/>
  <c r="Z267" i="14" s="1"/>
  <c r="Z267" i="15" s="1"/>
  <c r="Z259" i="8"/>
  <c r="Z266" i="8"/>
  <c r="Z57" i="8"/>
  <c r="Z57" i="9" s="1"/>
  <c r="Z57" i="10" s="1"/>
  <c r="Z57" i="11" s="1"/>
  <c r="Z57" i="12" s="1"/>
  <c r="Z57" i="13" s="1"/>
  <c r="Z57" i="14" s="1"/>
  <c r="Z57" i="15" s="1"/>
  <c r="Z38" i="8"/>
  <c r="Z38" i="9" s="1"/>
  <c r="Z38" i="10" s="1"/>
  <c r="Z38" i="11" s="1"/>
  <c r="Z38" i="12" s="1"/>
  <c r="Z38" i="13" s="1"/>
  <c r="Z38" i="14" s="1"/>
  <c r="Z38" i="15" s="1"/>
  <c r="Z42" i="8"/>
  <c r="Z42" i="9" s="1"/>
  <c r="Z42" i="10" s="1"/>
  <c r="Z42" i="11" s="1"/>
  <c r="Z42" i="12" s="1"/>
  <c r="Z42" i="13" s="1"/>
  <c r="Z42" i="14" s="1"/>
  <c r="Z42" i="15" s="1"/>
  <c r="Z46" i="8"/>
  <c r="Z46" i="9" s="1"/>
  <c r="Z46" i="10" s="1"/>
  <c r="Z46" i="11" s="1"/>
  <c r="Z46" i="12" s="1"/>
  <c r="Z46" i="13" s="1"/>
  <c r="Z46" i="14" s="1"/>
  <c r="Z46" i="15" s="1"/>
  <c r="Z15" i="8"/>
  <c r="Z15" i="9" s="1"/>
  <c r="Z15" i="10" s="1"/>
  <c r="Z15" i="11" s="1"/>
  <c r="Z15" i="12" s="1"/>
  <c r="Z15" i="13" s="1"/>
  <c r="Z15" i="14" s="1"/>
  <c r="Z15" i="15" s="1"/>
  <c r="Z23" i="8"/>
  <c r="Z23" i="9" s="1"/>
  <c r="Z23" i="10" s="1"/>
  <c r="Z23" i="11" s="1"/>
  <c r="Z23" i="12" s="1"/>
  <c r="Z23" i="13" s="1"/>
  <c r="Z23" i="14" s="1"/>
  <c r="Z23" i="15" s="1"/>
  <c r="Z31" i="8"/>
  <c r="Z31" i="9" s="1"/>
  <c r="Z31" i="10" s="1"/>
  <c r="Z31" i="11" s="1"/>
  <c r="Z31" i="12" s="1"/>
  <c r="Z31" i="13" s="1"/>
  <c r="Z31" i="14" s="1"/>
  <c r="Z31" i="15" s="1"/>
  <c r="Z52" i="8"/>
  <c r="Z52" i="9" s="1"/>
  <c r="Z52" i="10" s="1"/>
  <c r="Z52" i="11" s="1"/>
  <c r="Z52" i="12" s="1"/>
  <c r="Z52" i="13" s="1"/>
  <c r="Z52" i="14" s="1"/>
  <c r="Z52" i="15" s="1"/>
  <c r="Z242" i="8"/>
  <c r="Z242" i="9" s="1"/>
  <c r="Z242" i="10" s="1"/>
  <c r="Z242" i="11" s="1"/>
  <c r="Z242" i="12" s="1"/>
  <c r="Z242" i="13" s="1"/>
  <c r="Z242" i="14" s="1"/>
  <c r="Z242" i="15" s="1"/>
  <c r="Z108" i="8"/>
  <c r="Z108" i="9" s="1"/>
  <c r="Z108" i="10" s="1"/>
  <c r="Z108" i="11" s="1"/>
  <c r="Z108" i="12" s="1"/>
  <c r="Z108" i="13" s="1"/>
  <c r="Z108" i="14" s="1"/>
  <c r="Z108" i="15" s="1"/>
  <c r="Z115" i="8"/>
  <c r="Z115" i="9" s="1"/>
  <c r="Z115" i="10" s="1"/>
  <c r="Z115" i="11" s="1"/>
  <c r="Z115" i="12" s="1"/>
  <c r="Z115" i="13" s="1"/>
  <c r="Z115" i="14" s="1"/>
  <c r="Z115" i="15" s="1"/>
  <c r="Z96" i="8"/>
  <c r="Z96" i="9" s="1"/>
  <c r="Z96" i="10" s="1"/>
  <c r="Z96" i="11" s="1"/>
  <c r="Z96" i="12" s="1"/>
  <c r="Z96" i="13" s="1"/>
  <c r="Z96" i="14" s="1"/>
  <c r="Z96" i="15" s="1"/>
  <c r="Z83" i="8"/>
  <c r="Z83" i="9" s="1"/>
  <c r="Z83" i="10" s="1"/>
  <c r="Z83" i="11" s="1"/>
  <c r="Z83" i="12" s="1"/>
  <c r="Z83" i="13" s="1"/>
  <c r="Z83" i="14" s="1"/>
  <c r="Z83" i="15" s="1"/>
  <c r="Z84" i="8"/>
  <c r="Z84" i="9" s="1"/>
  <c r="Z84" i="10" s="1"/>
  <c r="Z84" i="11" s="1"/>
  <c r="Z84" i="12" s="1"/>
  <c r="Z84" i="13" s="1"/>
  <c r="Z84" i="14" s="1"/>
  <c r="Z84" i="15" s="1"/>
  <c r="Z102" i="8"/>
  <c r="Z102" i="9" s="1"/>
  <c r="Z102" i="10" s="1"/>
  <c r="Z102" i="11" s="1"/>
  <c r="Z102" i="12" s="1"/>
  <c r="Z102" i="13" s="1"/>
  <c r="Z102" i="14" s="1"/>
  <c r="Z102" i="15" s="1"/>
  <c r="Z103" i="8"/>
  <c r="Z103" i="9" s="1"/>
  <c r="Z103" i="10" s="1"/>
  <c r="Z103" i="11" s="1"/>
  <c r="Z103" i="12" s="1"/>
  <c r="Z103" i="13" s="1"/>
  <c r="Z103" i="14" s="1"/>
  <c r="Z103" i="15" s="1"/>
  <c r="Z69" i="8"/>
  <c r="Z69" i="9" s="1"/>
  <c r="Z69" i="10" s="1"/>
  <c r="Z69" i="11" s="1"/>
  <c r="Z69" i="12" s="1"/>
  <c r="Z69" i="13" s="1"/>
  <c r="Z69" i="14" s="1"/>
  <c r="Z69" i="15" s="1"/>
  <c r="Z70" i="8"/>
  <c r="Z70" i="9" s="1"/>
  <c r="Z70" i="10" s="1"/>
  <c r="Z70" i="11" s="1"/>
  <c r="Z70" i="12" s="1"/>
  <c r="Z70" i="13" s="1"/>
  <c r="Z70" i="14" s="1"/>
  <c r="Z70" i="15" s="1"/>
  <c r="Z139" i="8"/>
  <c r="Z139" i="9" s="1"/>
  <c r="Z139" i="10" s="1"/>
  <c r="Z139" i="11" s="1"/>
  <c r="Z139" i="12" s="1"/>
  <c r="Z139" i="13" s="1"/>
  <c r="Z139" i="14" s="1"/>
  <c r="Z139" i="15" s="1"/>
  <c r="Z140" i="8"/>
  <c r="Z140" i="9" s="1"/>
  <c r="Z140" i="10" s="1"/>
  <c r="Z140" i="11" s="1"/>
  <c r="Z140" i="12" s="1"/>
  <c r="Z140" i="13" s="1"/>
  <c r="Z140" i="14" s="1"/>
  <c r="Z140" i="15" s="1"/>
  <c r="Z92" i="8"/>
  <c r="Z92" i="9" s="1"/>
  <c r="Z92" i="10" s="1"/>
  <c r="Z92" i="11" s="1"/>
  <c r="Z92" i="12" s="1"/>
  <c r="Z92" i="13" s="1"/>
  <c r="Z92" i="14" s="1"/>
  <c r="Z92" i="15" s="1"/>
  <c r="Z93" i="8"/>
  <c r="Z93" i="9" s="1"/>
  <c r="Z93" i="10" s="1"/>
  <c r="Z93" i="11" s="1"/>
  <c r="Z93" i="12" s="1"/>
  <c r="Z93" i="13" s="1"/>
  <c r="Z93" i="14" s="1"/>
  <c r="Z93" i="15" s="1"/>
  <c r="Z125" i="8"/>
  <c r="Z125" i="9" s="1"/>
  <c r="Z125" i="10" s="1"/>
  <c r="Z125" i="11" s="1"/>
  <c r="Z125" i="12" s="1"/>
  <c r="Z125" i="13" s="1"/>
  <c r="Z125" i="14" s="1"/>
  <c r="Z125" i="15" s="1"/>
  <c r="Z126" i="8"/>
  <c r="Z126" i="9" s="1"/>
  <c r="Z126" i="10" s="1"/>
  <c r="Z126" i="11" s="1"/>
  <c r="Z126" i="12" s="1"/>
  <c r="Z126" i="13" s="1"/>
  <c r="Z126" i="14" s="1"/>
  <c r="Z126" i="15" s="1"/>
  <c r="Z144" i="8"/>
  <c r="Z144" i="9" s="1"/>
  <c r="Z144" i="10" s="1"/>
  <c r="Z144" i="11" s="1"/>
  <c r="Z144" i="12" s="1"/>
  <c r="Z144" i="13" s="1"/>
  <c r="Z144" i="14" s="1"/>
  <c r="Z144" i="15" s="1"/>
  <c r="Z145" i="8"/>
  <c r="Z145" i="9" s="1"/>
  <c r="Z145" i="10" s="1"/>
  <c r="Z145" i="11" s="1"/>
  <c r="Z145" i="12" s="1"/>
  <c r="Z145" i="13" s="1"/>
  <c r="Z145" i="14" s="1"/>
  <c r="Z145" i="15" s="1"/>
  <c r="Z122" i="8"/>
  <c r="Z122" i="9" s="1"/>
  <c r="Z122" i="10" s="1"/>
  <c r="Z122" i="11" s="1"/>
  <c r="Z122" i="12" s="1"/>
  <c r="Z122" i="13" s="1"/>
  <c r="Z122" i="14" s="1"/>
  <c r="Z122" i="15" s="1"/>
  <c r="Z147" i="8"/>
  <c r="Z147" i="9" s="1"/>
  <c r="Z147" i="10" s="1"/>
  <c r="Z147" i="11" s="1"/>
  <c r="Z147" i="12" s="1"/>
  <c r="Z147" i="13" s="1"/>
  <c r="Z147" i="14" s="1"/>
  <c r="Z147" i="15" s="1"/>
  <c r="Z156" i="8"/>
  <c r="Z156" i="9" s="1"/>
  <c r="Z156" i="10" s="1"/>
  <c r="Z156" i="11" s="1"/>
  <c r="Z156" i="12" s="1"/>
  <c r="Z156" i="13" s="1"/>
  <c r="Z156" i="14" s="1"/>
  <c r="Z156" i="15" s="1"/>
  <c r="Z157" i="8"/>
  <c r="Z157" i="9" s="1"/>
  <c r="Z157" i="10" s="1"/>
  <c r="Z157" i="11" s="1"/>
  <c r="Z157" i="12" s="1"/>
  <c r="Z157" i="13" s="1"/>
  <c r="Z157" i="14" s="1"/>
  <c r="Z157" i="15" s="1"/>
  <c r="Z164" i="8"/>
  <c r="Z164" i="9" s="1"/>
  <c r="Z164" i="10" s="1"/>
  <c r="Z164" i="11" s="1"/>
  <c r="Z164" i="12" s="1"/>
  <c r="Z164" i="13" s="1"/>
  <c r="Z164" i="14" s="1"/>
  <c r="Z164" i="15" s="1"/>
  <c r="Z165" i="8"/>
  <c r="Z165" i="9" s="1"/>
  <c r="Z165" i="10" s="1"/>
  <c r="Z165" i="11" s="1"/>
  <c r="Z165" i="12" s="1"/>
  <c r="Z165" i="13" s="1"/>
  <c r="Z165" i="14" s="1"/>
  <c r="Z165" i="15" s="1"/>
  <c r="Z172" i="8"/>
  <c r="Z172" i="9" s="1"/>
  <c r="Z172" i="10" s="1"/>
  <c r="Z172" i="11" s="1"/>
  <c r="Z172" i="12" s="1"/>
  <c r="Z172" i="13" s="1"/>
  <c r="Z172" i="14" s="1"/>
  <c r="Z172" i="15" s="1"/>
  <c r="Z173" i="8"/>
  <c r="Z173" i="9" s="1"/>
  <c r="Z173" i="10" s="1"/>
  <c r="Z173" i="11" s="1"/>
  <c r="Z173" i="12" s="1"/>
  <c r="Z173" i="13" s="1"/>
  <c r="Z173" i="14" s="1"/>
  <c r="Z173" i="15" s="1"/>
  <c r="Z198" i="9"/>
  <c r="Z198" i="10" s="1"/>
  <c r="Z198" i="11" s="1"/>
  <c r="Z198" i="12" s="1"/>
  <c r="Z198" i="13" s="1"/>
  <c r="Z198" i="14" s="1"/>
  <c r="Z198" i="15" s="1"/>
  <c r="Z176" i="8"/>
  <c r="Z176" i="9" s="1"/>
  <c r="Z176" i="10" s="1"/>
  <c r="Z176" i="11" s="1"/>
  <c r="Z176" i="12" s="1"/>
  <c r="Z176" i="13" s="1"/>
  <c r="Z176" i="14" s="1"/>
  <c r="Z176" i="15" s="1"/>
  <c r="Z229" i="8"/>
  <c r="Z229" i="9" s="1"/>
  <c r="Z229" i="10" s="1"/>
  <c r="Z229" i="11" s="1"/>
  <c r="Z229" i="12" s="1"/>
  <c r="Z229" i="13" s="1"/>
  <c r="Z229" i="14" s="1"/>
  <c r="Z229" i="15" s="1"/>
  <c r="Z230" i="8"/>
  <c r="Z230" i="9" s="1"/>
  <c r="Z230" i="10" s="1"/>
  <c r="Z230" i="11" s="1"/>
  <c r="Z230" i="12" s="1"/>
  <c r="Z230" i="13" s="1"/>
  <c r="Z230" i="14" s="1"/>
  <c r="Z230" i="15" s="1"/>
  <c r="Z201" i="9"/>
  <c r="Z201" i="10" s="1"/>
  <c r="Z201" i="11" s="1"/>
  <c r="Z201" i="12" s="1"/>
  <c r="Z201" i="13" s="1"/>
  <c r="Z201" i="14" s="1"/>
  <c r="Z201" i="15" s="1"/>
  <c r="Z202" i="9"/>
  <c r="Z202" i="10" s="1"/>
  <c r="Z202" i="11" s="1"/>
  <c r="Z202" i="12" s="1"/>
  <c r="Z202" i="13" s="1"/>
  <c r="Z202" i="14" s="1"/>
  <c r="Z202" i="15" s="1"/>
  <c r="Z209" i="9"/>
  <c r="Z209" i="10" s="1"/>
  <c r="Z209" i="11" s="1"/>
  <c r="Z209" i="12" s="1"/>
  <c r="Z209" i="13" s="1"/>
  <c r="Z209" i="14" s="1"/>
  <c r="Z209" i="15" s="1"/>
  <c r="Z210" i="9"/>
  <c r="Z210" i="10" s="1"/>
  <c r="Z210" i="11" s="1"/>
  <c r="Z210" i="12" s="1"/>
  <c r="Z210" i="13" s="1"/>
  <c r="Z210" i="14" s="1"/>
  <c r="Z210" i="15" s="1"/>
  <c r="Z188" i="8"/>
  <c r="Z188" i="9" s="1"/>
  <c r="Z188" i="10" s="1"/>
  <c r="Z188" i="11" s="1"/>
  <c r="Z188" i="12" s="1"/>
  <c r="Z188" i="13" s="1"/>
  <c r="Z188" i="14" s="1"/>
  <c r="Z188" i="15" s="1"/>
  <c r="Z189" i="8"/>
  <c r="Z189" i="9" s="1"/>
  <c r="Z189" i="10" s="1"/>
  <c r="Z189" i="11" s="1"/>
  <c r="Z189" i="12" s="1"/>
  <c r="Z189" i="13" s="1"/>
  <c r="Z189" i="14" s="1"/>
  <c r="Z189" i="15" s="1"/>
  <c r="Z215" i="9"/>
  <c r="Z215" i="10" s="1"/>
  <c r="Z215" i="11" s="1"/>
  <c r="Z215" i="12" s="1"/>
  <c r="Z215" i="13" s="1"/>
  <c r="Z215" i="14" s="1"/>
  <c r="Z215" i="15" s="1"/>
  <c r="Z216" i="9"/>
  <c r="Z216" i="10" s="1"/>
  <c r="Z216" i="11" s="1"/>
  <c r="Z216" i="12" s="1"/>
  <c r="Z216" i="13" s="1"/>
  <c r="Z216" i="14" s="1"/>
  <c r="Z216" i="15" s="1"/>
  <c r="Z226" i="8"/>
  <c r="Z226" i="9" s="1"/>
  <c r="Z226" i="10" s="1"/>
  <c r="Z226" i="11" s="1"/>
  <c r="Z226" i="12" s="1"/>
  <c r="Z226" i="13" s="1"/>
  <c r="Z226" i="14" s="1"/>
  <c r="Z226" i="15" s="1"/>
  <c r="Z227" i="8"/>
  <c r="Z227" i="9" s="1"/>
  <c r="Z227" i="10" s="1"/>
  <c r="Z227" i="11" s="1"/>
  <c r="Z227" i="12" s="1"/>
  <c r="Z227" i="13" s="1"/>
  <c r="Z227" i="14" s="1"/>
  <c r="Z227" i="15" s="1"/>
  <c r="Z236" i="8"/>
  <c r="Z236" i="9" s="1"/>
  <c r="Z236" i="10" s="1"/>
  <c r="Z236" i="11" s="1"/>
  <c r="Z236" i="12" s="1"/>
  <c r="Z236" i="13" s="1"/>
  <c r="Z236" i="14" s="1"/>
  <c r="Z236" i="15" s="1"/>
  <c r="Z237" i="8"/>
  <c r="Z237" i="9" s="1"/>
  <c r="Z237" i="10" s="1"/>
  <c r="Z237" i="11" s="1"/>
  <c r="Z237" i="12" s="1"/>
  <c r="Z237" i="13" s="1"/>
  <c r="Z237" i="14" s="1"/>
  <c r="Z237" i="15" s="1"/>
  <c r="Z276" i="8"/>
  <c r="Z277" i="8"/>
  <c r="Z252" i="8"/>
  <c r="Z253" i="8"/>
  <c r="Z260" i="8"/>
  <c r="Z261" i="8"/>
  <c r="Z268" i="8"/>
  <c r="Z269" i="8"/>
  <c r="Z278" i="9" s="1"/>
  <c r="Z278" i="10" s="1"/>
  <c r="Z278" i="11" s="1"/>
  <c r="Z278" i="12" s="1"/>
  <c r="Z278" i="13" s="1"/>
  <c r="Z278" i="14" s="1"/>
  <c r="Z278" i="15" s="1"/>
  <c r="Z61" i="8"/>
  <c r="Z61" i="9" s="1"/>
  <c r="Z61" i="10" s="1"/>
  <c r="Z61" i="11" s="1"/>
  <c r="Z61" i="12" s="1"/>
  <c r="Z61" i="13" s="1"/>
  <c r="Z61" i="14" s="1"/>
  <c r="Z61" i="15" s="1"/>
  <c r="Z62" i="8"/>
  <c r="Z62" i="9" s="1"/>
  <c r="Z62" i="10" s="1"/>
  <c r="Z62" i="11" s="1"/>
  <c r="Z62" i="12" s="1"/>
  <c r="Z62" i="13" s="1"/>
  <c r="Z62" i="14" s="1"/>
  <c r="Z62" i="15" s="1"/>
  <c r="Z17" i="8"/>
  <c r="Z17" i="9" s="1"/>
  <c r="Z17" i="10" s="1"/>
  <c r="Z17" i="11" s="1"/>
  <c r="Z17" i="12" s="1"/>
  <c r="Z17" i="13" s="1"/>
  <c r="Z17" i="14" s="1"/>
  <c r="Z17" i="15" s="1"/>
  <c r="Z18" i="8"/>
  <c r="Z18" i="9" s="1"/>
  <c r="Z18" i="10" s="1"/>
  <c r="Z18" i="11" s="1"/>
  <c r="Z18" i="12" s="1"/>
  <c r="Z18" i="13" s="1"/>
  <c r="Z18" i="14" s="1"/>
  <c r="Z18" i="15" s="1"/>
  <c r="Z25" i="8"/>
  <c r="Z25" i="9" s="1"/>
  <c r="Z25" i="10" s="1"/>
  <c r="Z25" i="11" s="1"/>
  <c r="Z25" i="12" s="1"/>
  <c r="Z25" i="13" s="1"/>
  <c r="Z25" i="14" s="1"/>
  <c r="Z25" i="15" s="1"/>
  <c r="Z26" i="8"/>
  <c r="Z26" i="9" s="1"/>
  <c r="Z26" i="10" s="1"/>
  <c r="Z26" i="11" s="1"/>
  <c r="Z26" i="12" s="1"/>
  <c r="Z26" i="13" s="1"/>
  <c r="Z26" i="14" s="1"/>
  <c r="Z26" i="15" s="1"/>
  <c r="Z64" i="8"/>
  <c r="Z64" i="9" s="1"/>
  <c r="Z64" i="10" s="1"/>
  <c r="Z64" i="11" s="1"/>
  <c r="Z64" i="12" s="1"/>
  <c r="Z64" i="13" s="1"/>
  <c r="Z64" i="14" s="1"/>
  <c r="Z64" i="15" s="1"/>
  <c r="Z47" i="8"/>
  <c r="Z47" i="9" s="1"/>
  <c r="Z47" i="10" s="1"/>
  <c r="Z47" i="11" s="1"/>
  <c r="Z47" i="12" s="1"/>
  <c r="Z47" i="13" s="1"/>
  <c r="Z47" i="14" s="1"/>
  <c r="Z47" i="15" s="1"/>
  <c r="Z54" i="8"/>
  <c r="Z54" i="9" s="1"/>
  <c r="Z54" i="10" s="1"/>
  <c r="Z54" i="11" s="1"/>
  <c r="Z54" i="12" s="1"/>
  <c r="Z54" i="13" s="1"/>
  <c r="Z54" i="14" s="1"/>
  <c r="Z54" i="15" s="1"/>
  <c r="Z55" i="8"/>
  <c r="Z55" i="9" s="1"/>
  <c r="Z55" i="10" s="1"/>
  <c r="Z55" i="11" s="1"/>
  <c r="Z55" i="12" s="1"/>
  <c r="Z55" i="13" s="1"/>
  <c r="Z55" i="14" s="1"/>
  <c r="Z55" i="15" s="1"/>
  <c r="Z244" i="8"/>
  <c r="Z244" i="9" s="1"/>
  <c r="Z244" i="10" s="1"/>
  <c r="Z244" i="11" s="1"/>
  <c r="Z244" i="12" s="1"/>
  <c r="Z244" i="13" s="1"/>
  <c r="Z244" i="14" s="1"/>
  <c r="Z244" i="15" s="1"/>
  <c r="Z245" i="8"/>
  <c r="Z245" i="9" s="1"/>
  <c r="Z245" i="10" s="1"/>
  <c r="Z245" i="11" s="1"/>
  <c r="Z245" i="12" s="1"/>
  <c r="Z245" i="13" s="1"/>
  <c r="Z245" i="14" s="1"/>
  <c r="Z245" i="15" s="1"/>
  <c r="Z76" i="8"/>
  <c r="Z76" i="9" s="1"/>
  <c r="Z76" i="10" s="1"/>
  <c r="Z76" i="11" s="1"/>
  <c r="Z76" i="12" s="1"/>
  <c r="Z76" i="13" s="1"/>
  <c r="Z76" i="14" s="1"/>
  <c r="Z76" i="15" s="1"/>
  <c r="Z77" i="8"/>
  <c r="Z77" i="9" s="1"/>
  <c r="Z77" i="10" s="1"/>
  <c r="Z77" i="11" s="1"/>
  <c r="Z77" i="12" s="1"/>
  <c r="Z77" i="13" s="1"/>
  <c r="Z77" i="14" s="1"/>
  <c r="Z77" i="15" s="1"/>
  <c r="Z110" i="8"/>
  <c r="Z110" i="9" s="1"/>
  <c r="Z110" i="10" s="1"/>
  <c r="Z110" i="11" s="1"/>
  <c r="Z110" i="12" s="1"/>
  <c r="Z110" i="13" s="1"/>
  <c r="Z110" i="14" s="1"/>
  <c r="Z110" i="15" s="1"/>
  <c r="Z97" i="8"/>
  <c r="Z97" i="9" s="1"/>
  <c r="Z97" i="10" s="1"/>
  <c r="Z97" i="11" s="1"/>
  <c r="Z97" i="12" s="1"/>
  <c r="Z97" i="13" s="1"/>
  <c r="Z97" i="14" s="1"/>
  <c r="Z97" i="15" s="1"/>
  <c r="Z98" i="8"/>
  <c r="Z98" i="9" s="1"/>
  <c r="Z98" i="10" s="1"/>
  <c r="Z98" i="11" s="1"/>
  <c r="Z98" i="12" s="1"/>
  <c r="Z98" i="13" s="1"/>
  <c r="Z98" i="14" s="1"/>
  <c r="Z98" i="15" s="1"/>
  <c r="Z86" i="8"/>
  <c r="Z86" i="9" s="1"/>
  <c r="Z86" i="10" s="1"/>
  <c r="Z86" i="11" s="1"/>
  <c r="Z86" i="12" s="1"/>
  <c r="Z86" i="13" s="1"/>
  <c r="Z86" i="14" s="1"/>
  <c r="Z86" i="15" s="1"/>
  <c r="Z105" i="8"/>
  <c r="Z105" i="9" s="1"/>
  <c r="Z105" i="10" s="1"/>
  <c r="Z105" i="11" s="1"/>
  <c r="Z105" i="12" s="1"/>
  <c r="Z105" i="13" s="1"/>
  <c r="Z105" i="14" s="1"/>
  <c r="Z105" i="15" s="1"/>
  <c r="Z71" i="8"/>
  <c r="Z71" i="9" s="1"/>
  <c r="Z71" i="10" s="1"/>
  <c r="Z71" i="11" s="1"/>
  <c r="Z71" i="12" s="1"/>
  <c r="Z71" i="13" s="1"/>
  <c r="Z71" i="14" s="1"/>
  <c r="Z71" i="15" s="1"/>
  <c r="Z72" i="8"/>
  <c r="Z72" i="9" s="1"/>
  <c r="Z72" i="10" s="1"/>
  <c r="Z72" i="11" s="1"/>
  <c r="Z72" i="12" s="1"/>
  <c r="Z72" i="13" s="1"/>
  <c r="Z72" i="14" s="1"/>
  <c r="Z72" i="15" s="1"/>
  <c r="Z82" i="8"/>
  <c r="Z82" i="9" s="1"/>
  <c r="Z82" i="10" s="1"/>
  <c r="Z82" i="11" s="1"/>
  <c r="Z82" i="12" s="1"/>
  <c r="Z82" i="13" s="1"/>
  <c r="Z82" i="14" s="1"/>
  <c r="Z82" i="15" s="1"/>
  <c r="Z95" i="8"/>
  <c r="Z95" i="9" s="1"/>
  <c r="Z95" i="10" s="1"/>
  <c r="Z95" i="11" s="1"/>
  <c r="Z95" i="12" s="1"/>
  <c r="Z95" i="13" s="1"/>
  <c r="Z95" i="14" s="1"/>
  <c r="Z95" i="15" s="1"/>
  <c r="Z128" i="8"/>
  <c r="Z128" i="9" s="1"/>
  <c r="Z128" i="10" s="1"/>
  <c r="Z128" i="11" s="1"/>
  <c r="Z128" i="12" s="1"/>
  <c r="Z128" i="13" s="1"/>
  <c r="Z128" i="14" s="1"/>
  <c r="Z128" i="15" s="1"/>
  <c r="Z117" i="8"/>
  <c r="Z117" i="9" s="1"/>
  <c r="Z117" i="10" s="1"/>
  <c r="Z117" i="11" s="1"/>
  <c r="Z117" i="12" s="1"/>
  <c r="Z117" i="13" s="1"/>
  <c r="Z117" i="14" s="1"/>
  <c r="Z117" i="15" s="1"/>
  <c r="Z148" i="8"/>
  <c r="Z148" i="9" s="1"/>
  <c r="Z148" i="10" s="1"/>
  <c r="Z148" i="11" s="1"/>
  <c r="Z148" i="12" s="1"/>
  <c r="Z148" i="13" s="1"/>
  <c r="Z148" i="14" s="1"/>
  <c r="Z148" i="15" s="1"/>
  <c r="Z149" i="8"/>
  <c r="Z149" i="9" s="1"/>
  <c r="Z149" i="10" s="1"/>
  <c r="Z149" i="11" s="1"/>
  <c r="Z149" i="12" s="1"/>
  <c r="Z149" i="13" s="1"/>
  <c r="Z149" i="14" s="1"/>
  <c r="Z149" i="15" s="1"/>
  <c r="Z158" i="8"/>
  <c r="Z158" i="9" s="1"/>
  <c r="Z158" i="10" s="1"/>
  <c r="Z158" i="11" s="1"/>
  <c r="Z158" i="12" s="1"/>
  <c r="Z158" i="13" s="1"/>
  <c r="Z158" i="14" s="1"/>
  <c r="Z158" i="15" s="1"/>
  <c r="Z159" i="8"/>
  <c r="Z159" i="9" s="1"/>
  <c r="Z159" i="10" s="1"/>
  <c r="Z159" i="11" s="1"/>
  <c r="Z159" i="12" s="1"/>
  <c r="Z159" i="13" s="1"/>
  <c r="Z159" i="14" s="1"/>
  <c r="Z159" i="15" s="1"/>
  <c r="Z166" i="8"/>
  <c r="Z166" i="9" s="1"/>
  <c r="Z166" i="10" s="1"/>
  <c r="Z166" i="11" s="1"/>
  <c r="Z166" i="12" s="1"/>
  <c r="Z166" i="13" s="1"/>
  <c r="Z166" i="14" s="1"/>
  <c r="Z166" i="15" s="1"/>
  <c r="Z167" i="8"/>
  <c r="Z167" i="9" s="1"/>
  <c r="Z167" i="10" s="1"/>
  <c r="Z167" i="11" s="1"/>
  <c r="Z167" i="12" s="1"/>
  <c r="Z167" i="13" s="1"/>
  <c r="Z167" i="14" s="1"/>
  <c r="Z167" i="15" s="1"/>
  <c r="Z174" i="8"/>
  <c r="Z174" i="9" s="1"/>
  <c r="Z174" i="10" s="1"/>
  <c r="Z174" i="11" s="1"/>
  <c r="Z174" i="12" s="1"/>
  <c r="Z174" i="13" s="1"/>
  <c r="Z174" i="14" s="1"/>
  <c r="Z174" i="15" s="1"/>
  <c r="Z175" i="8"/>
  <c r="Z175" i="9" s="1"/>
  <c r="Z175" i="10" s="1"/>
  <c r="Z175" i="11" s="1"/>
  <c r="Z175" i="12" s="1"/>
  <c r="Z175" i="13" s="1"/>
  <c r="Z175" i="14" s="1"/>
  <c r="Z175" i="15" s="1"/>
  <c r="Z177" i="8"/>
  <c r="Z177" i="9" s="1"/>
  <c r="Z177" i="10" s="1"/>
  <c r="Z177" i="11" s="1"/>
  <c r="Z177" i="12" s="1"/>
  <c r="Z177" i="13" s="1"/>
  <c r="Z177" i="14" s="1"/>
  <c r="Z177" i="15" s="1"/>
  <c r="Z178" i="8"/>
  <c r="Z178" i="9" s="1"/>
  <c r="Z178" i="10" s="1"/>
  <c r="Z178" i="11" s="1"/>
  <c r="Z178" i="12" s="1"/>
  <c r="Z178" i="13" s="1"/>
  <c r="Z178" i="14" s="1"/>
  <c r="Z178" i="15" s="1"/>
  <c r="Z183" i="8"/>
  <c r="Z183" i="9" s="1"/>
  <c r="Z183" i="10" s="1"/>
  <c r="Z183" i="11" s="1"/>
  <c r="Z183" i="12" s="1"/>
  <c r="Z183" i="13" s="1"/>
  <c r="Z183" i="14" s="1"/>
  <c r="Z183" i="15" s="1"/>
  <c r="Z184" i="8"/>
  <c r="Z184" i="9" s="1"/>
  <c r="Z184" i="10" s="1"/>
  <c r="Z184" i="11" s="1"/>
  <c r="Z184" i="12" s="1"/>
  <c r="Z184" i="13" s="1"/>
  <c r="Z184" i="14" s="1"/>
  <c r="Z184" i="15" s="1"/>
  <c r="Z203" i="9"/>
  <c r="Z203" i="10" s="1"/>
  <c r="Z203" i="11" s="1"/>
  <c r="Z203" i="12" s="1"/>
  <c r="Z203" i="13" s="1"/>
  <c r="Z203" i="14" s="1"/>
  <c r="Z203" i="15" s="1"/>
  <c r="Z204" i="9"/>
  <c r="Z204" i="10" s="1"/>
  <c r="Z204" i="11" s="1"/>
  <c r="Z204" i="12" s="1"/>
  <c r="Z204" i="13" s="1"/>
  <c r="Z204" i="14" s="1"/>
  <c r="Z204" i="15" s="1"/>
  <c r="Z212" i="9"/>
  <c r="Z212" i="10" s="1"/>
  <c r="Z212" i="11" s="1"/>
  <c r="Z212" i="12" s="1"/>
  <c r="Z212" i="13" s="1"/>
  <c r="Z212" i="14" s="1"/>
  <c r="Z212" i="15" s="1"/>
  <c r="Z191" i="8"/>
  <c r="Z191" i="9" s="1"/>
  <c r="Z191" i="10" s="1"/>
  <c r="Z191" i="11" s="1"/>
  <c r="Z191" i="12" s="1"/>
  <c r="Z191" i="13" s="1"/>
  <c r="Z191" i="14" s="1"/>
  <c r="Z191" i="15" s="1"/>
  <c r="Z221" i="8"/>
  <c r="Z221" i="9" s="1"/>
  <c r="Z221" i="10" s="1"/>
  <c r="Z221" i="11" s="1"/>
  <c r="Z221" i="12" s="1"/>
  <c r="Z221" i="13" s="1"/>
  <c r="Z221" i="14" s="1"/>
  <c r="Z221" i="15" s="1"/>
  <c r="Z231" i="8"/>
  <c r="Z231" i="9" s="1"/>
  <c r="Z231" i="10" s="1"/>
  <c r="Z231" i="11" s="1"/>
  <c r="Z231" i="12" s="1"/>
  <c r="Z231" i="13" s="1"/>
  <c r="Z231" i="14" s="1"/>
  <c r="Z231" i="15" s="1"/>
  <c r="Z271" i="8"/>
  <c r="Z247" i="8"/>
  <c r="Z254" i="8"/>
  <c r="Z255" i="8"/>
  <c r="Z262" i="8"/>
  <c r="Z263" i="8"/>
  <c r="Z12" i="8"/>
  <c r="Z12" i="9" s="1"/>
  <c r="Z12" i="10" s="1"/>
  <c r="Z12" i="11" s="1"/>
  <c r="Z12" i="12" s="1"/>
  <c r="Z12" i="13" s="1"/>
  <c r="Z12" i="14" s="1"/>
  <c r="Z12" i="15" s="1"/>
  <c r="Z20" i="8"/>
  <c r="Z20" i="9" s="1"/>
  <c r="Z20" i="10" s="1"/>
  <c r="Z20" i="11" s="1"/>
  <c r="Z20" i="12" s="1"/>
  <c r="Z20" i="13" s="1"/>
  <c r="Z20" i="14" s="1"/>
  <c r="Z20" i="15" s="1"/>
  <c r="Z27" i="8"/>
  <c r="Z27" i="9" s="1"/>
  <c r="Z27" i="10" s="1"/>
  <c r="Z27" i="11" s="1"/>
  <c r="Z27" i="12" s="1"/>
  <c r="Z27" i="13" s="1"/>
  <c r="Z27" i="14" s="1"/>
  <c r="Z27" i="15" s="1"/>
  <c r="Z49" i="8"/>
  <c r="Z49" i="9" s="1"/>
  <c r="Z49" i="10" s="1"/>
  <c r="Z49" i="11" s="1"/>
  <c r="Z49" i="12" s="1"/>
  <c r="Z49" i="13" s="1"/>
  <c r="Z49" i="14" s="1"/>
  <c r="Z49" i="15" s="1"/>
  <c r="Z239" i="8"/>
  <c r="Z239" i="9" s="1"/>
  <c r="Z239" i="10" s="1"/>
  <c r="Z239" i="11" s="1"/>
  <c r="Z239" i="12" s="1"/>
  <c r="Z239" i="13" s="1"/>
  <c r="Z239" i="14" s="1"/>
  <c r="Z239" i="15" s="1"/>
  <c r="Z78" i="8"/>
  <c r="Z78" i="9" s="1"/>
  <c r="Z78" i="10" s="1"/>
  <c r="Z78" i="11" s="1"/>
  <c r="Z78" i="12" s="1"/>
  <c r="Z78" i="13" s="1"/>
  <c r="Z78" i="14" s="1"/>
  <c r="Z78" i="15" s="1"/>
  <c r="Z111" i="8"/>
  <c r="Z111" i="9" s="1"/>
  <c r="Z111" i="10" s="1"/>
  <c r="Z111" i="11" s="1"/>
  <c r="Z111" i="12" s="1"/>
  <c r="Z111" i="13" s="1"/>
  <c r="Z111" i="14" s="1"/>
  <c r="Z111" i="15" s="1"/>
  <c r="Z133" i="8"/>
  <c r="Z133" i="9" s="1"/>
  <c r="Z133" i="10" s="1"/>
  <c r="Z133" i="11" s="1"/>
  <c r="Z133" i="12" s="1"/>
  <c r="Z133" i="13" s="1"/>
  <c r="Z133" i="14" s="1"/>
  <c r="Z133" i="15" s="1"/>
  <c r="Z87" i="8"/>
  <c r="Z87" i="9" s="1"/>
  <c r="Z87" i="10" s="1"/>
  <c r="Z87" i="11" s="1"/>
  <c r="Z87" i="12" s="1"/>
  <c r="Z87" i="13" s="1"/>
  <c r="Z87" i="14" s="1"/>
  <c r="Z87" i="15" s="1"/>
  <c r="Z106" i="8"/>
  <c r="Z106" i="9" s="1"/>
  <c r="Z106" i="10" s="1"/>
  <c r="Z106" i="11" s="1"/>
  <c r="Z106" i="12" s="1"/>
  <c r="Z106" i="13" s="1"/>
  <c r="Z106" i="14" s="1"/>
  <c r="Z106" i="15" s="1"/>
  <c r="Z73" i="8"/>
  <c r="Z73" i="9" s="1"/>
  <c r="Z73" i="10" s="1"/>
  <c r="Z73" i="11" s="1"/>
  <c r="Z73" i="12" s="1"/>
  <c r="Z73" i="13" s="1"/>
  <c r="Z73" i="14" s="1"/>
  <c r="Z73" i="15" s="1"/>
  <c r="Z88" i="8"/>
  <c r="Z88" i="9" s="1"/>
  <c r="Z88" i="10" s="1"/>
  <c r="Z88" i="11" s="1"/>
  <c r="Z88" i="12" s="1"/>
  <c r="Z88" i="13" s="1"/>
  <c r="Z88" i="14" s="1"/>
  <c r="Z88" i="15" s="1"/>
  <c r="Z154" i="8"/>
  <c r="Z154" i="9" s="1"/>
  <c r="Z154" i="10" s="1"/>
  <c r="Z154" i="11" s="1"/>
  <c r="Z154" i="12" s="1"/>
  <c r="Z154" i="13" s="1"/>
  <c r="Z154" i="14" s="1"/>
  <c r="Z154" i="15" s="1"/>
  <c r="Z129" i="8"/>
  <c r="Z129" i="9" s="1"/>
  <c r="Z129" i="10" s="1"/>
  <c r="Z129" i="11" s="1"/>
  <c r="Z129" i="12" s="1"/>
  <c r="Z129" i="13" s="1"/>
  <c r="Z129" i="14" s="1"/>
  <c r="Z129" i="15" s="1"/>
  <c r="Z118" i="8"/>
  <c r="Z118" i="9" s="1"/>
  <c r="Z118" i="10" s="1"/>
  <c r="Z118" i="11" s="1"/>
  <c r="Z118" i="12" s="1"/>
  <c r="Z118" i="13" s="1"/>
  <c r="Z118" i="14" s="1"/>
  <c r="Z118" i="15" s="1"/>
  <c r="Z150" i="8"/>
  <c r="Z150" i="9" s="1"/>
  <c r="Z150" i="10" s="1"/>
  <c r="Z150" i="11" s="1"/>
  <c r="Z150" i="12" s="1"/>
  <c r="Z150" i="13" s="1"/>
  <c r="Z150" i="14" s="1"/>
  <c r="Z150" i="15" s="1"/>
  <c r="Z160" i="8"/>
  <c r="Z160" i="9" s="1"/>
  <c r="Z160" i="10" s="1"/>
  <c r="Z160" i="11" s="1"/>
  <c r="Z160" i="12" s="1"/>
  <c r="Z160" i="13" s="1"/>
  <c r="Z160" i="14" s="1"/>
  <c r="Z160" i="15" s="1"/>
  <c r="Z168" i="8"/>
  <c r="Z168" i="9" s="1"/>
  <c r="Z168" i="10" s="1"/>
  <c r="Z168" i="11" s="1"/>
  <c r="Z168" i="12" s="1"/>
  <c r="Z168" i="13" s="1"/>
  <c r="Z168" i="14" s="1"/>
  <c r="Z168" i="15" s="1"/>
  <c r="Z194" i="9"/>
  <c r="Z194" i="10" s="1"/>
  <c r="Z194" i="11" s="1"/>
  <c r="Z194" i="12" s="1"/>
  <c r="Z194" i="13" s="1"/>
  <c r="Z194" i="14" s="1"/>
  <c r="Z194" i="15" s="1"/>
  <c r="Z179" i="8"/>
  <c r="Z179" i="9" s="1"/>
  <c r="Z179" i="10" s="1"/>
  <c r="Z179" i="11" s="1"/>
  <c r="Z179" i="12" s="1"/>
  <c r="Z179" i="13" s="1"/>
  <c r="Z179" i="14" s="1"/>
  <c r="Z179" i="15" s="1"/>
  <c r="Z185" i="8"/>
  <c r="Z185" i="9" s="1"/>
  <c r="Z185" i="10" s="1"/>
  <c r="Z185" i="11" s="1"/>
  <c r="Z185" i="12" s="1"/>
  <c r="Z185" i="13" s="1"/>
  <c r="Z185" i="14" s="1"/>
  <c r="Z185" i="15" s="1"/>
  <c r="Z205" i="9"/>
  <c r="Z205" i="10" s="1"/>
  <c r="Z205" i="11" s="1"/>
  <c r="Z205" i="12" s="1"/>
  <c r="Z205" i="13" s="1"/>
  <c r="Z205" i="14" s="1"/>
  <c r="Z205" i="15" s="1"/>
  <c r="Z218" i="8"/>
  <c r="Z218" i="9" s="1"/>
  <c r="Z218" i="10" s="1"/>
  <c r="Z218" i="11" s="1"/>
  <c r="Z218" i="12" s="1"/>
  <c r="Z218" i="13" s="1"/>
  <c r="Z218" i="14" s="1"/>
  <c r="Z218" i="15" s="1"/>
  <c r="Z192" i="8"/>
  <c r="Z192" i="9" s="1"/>
  <c r="Z192" i="10" s="1"/>
  <c r="Z192" i="11" s="1"/>
  <c r="Z192" i="12" s="1"/>
  <c r="Z192" i="13" s="1"/>
  <c r="Z192" i="14" s="1"/>
  <c r="Z192" i="15" s="1"/>
  <c r="Z222" i="8"/>
  <c r="Z222" i="9" s="1"/>
  <c r="Z222" i="10" s="1"/>
  <c r="Z222" i="11" s="1"/>
  <c r="Z222" i="12" s="1"/>
  <c r="Z222" i="13" s="1"/>
  <c r="Z222" i="14" s="1"/>
  <c r="Z222" i="15" s="1"/>
  <c r="Z232" i="8"/>
  <c r="Z232" i="9" s="1"/>
  <c r="Z232" i="10" s="1"/>
  <c r="Z232" i="11" s="1"/>
  <c r="Z232" i="12" s="1"/>
  <c r="Z232" i="13" s="1"/>
  <c r="Z232" i="14" s="1"/>
  <c r="Z232" i="15" s="1"/>
  <c r="Z272" i="8"/>
  <c r="Z249" i="9" s="1"/>
  <c r="Z249" i="10" s="1"/>
  <c r="Z249" i="11" s="1"/>
  <c r="Z249" i="12" s="1"/>
  <c r="Z249" i="13" s="1"/>
  <c r="Z249" i="14" s="1"/>
  <c r="Z249" i="15" s="1"/>
  <c r="Z248" i="8"/>
  <c r="Z256" i="8"/>
  <c r="Z264" i="8"/>
  <c r="Z253" i="9" l="1"/>
  <c r="Z253" i="10" s="1"/>
  <c r="Z253" i="11" s="1"/>
  <c r="Z253" i="12" s="1"/>
  <c r="Z253" i="13" s="1"/>
  <c r="Z253" i="14" s="1"/>
  <c r="Z253" i="15" s="1"/>
  <c r="Z265" i="9"/>
  <c r="Z265" i="10" s="1"/>
  <c r="Z265" i="11" s="1"/>
  <c r="Z265" i="12" s="1"/>
  <c r="Z265" i="13" s="1"/>
  <c r="Z265" i="14" s="1"/>
  <c r="Z265" i="15" s="1"/>
  <c r="Z270" i="9"/>
  <c r="Z270" i="10" s="1"/>
  <c r="Z270" i="11" s="1"/>
  <c r="Z270" i="12" s="1"/>
  <c r="Z270" i="13" s="1"/>
  <c r="Z270" i="14" s="1"/>
  <c r="Z270" i="15" s="1"/>
  <c r="Z257" i="9"/>
  <c r="Z257" i="10" s="1"/>
  <c r="Z257" i="11" s="1"/>
  <c r="Z257" i="12" s="1"/>
  <c r="Z257" i="13" s="1"/>
  <c r="Z257" i="14" s="1"/>
  <c r="Z257" i="15" s="1"/>
  <c r="Z273" i="9"/>
  <c r="Z273" i="10" s="1"/>
  <c r="Z273" i="11" s="1"/>
  <c r="Z273" i="12" s="1"/>
  <c r="Z273" i="13" s="1"/>
  <c r="Z273" i="14" s="1"/>
  <c r="Z273" i="15" s="1"/>
  <c r="Z272" i="9"/>
  <c r="Z272" i="10" s="1"/>
  <c r="Z272" i="11" s="1"/>
  <c r="Z272" i="12" s="1"/>
  <c r="Z272" i="13" s="1"/>
  <c r="Z272" i="14" s="1"/>
  <c r="Z272" i="15" s="1"/>
  <c r="Z269" i="9"/>
  <c r="Z269" i="10" s="1"/>
  <c r="Z269" i="11" s="1"/>
  <c r="Z269" i="12" s="1"/>
  <c r="Z269" i="13" s="1"/>
  <c r="Z269" i="14" s="1"/>
  <c r="Z269" i="15" s="1"/>
  <c r="Z271" i="9"/>
  <c r="Z271" i="10" s="1"/>
  <c r="Z271" i="11" s="1"/>
  <c r="Z271" i="12" s="1"/>
  <c r="Z271" i="13" s="1"/>
  <c r="Z271" i="14" s="1"/>
  <c r="Z271" i="15" s="1"/>
  <c r="Z277" i="9"/>
  <c r="Z277" i="10" s="1"/>
  <c r="Z277" i="11" s="1"/>
  <c r="Z277" i="12" s="1"/>
  <c r="Z277" i="13" s="1"/>
  <c r="Z277" i="14" s="1"/>
  <c r="Z277" i="15" s="1"/>
  <c r="Z263" i="9"/>
  <c r="Z263" i="10" s="1"/>
  <c r="Z263" i="11" s="1"/>
  <c r="Z263" i="12" s="1"/>
  <c r="Z263" i="13" s="1"/>
  <c r="Z263" i="14" s="1"/>
  <c r="Z263" i="15" s="1"/>
  <c r="Z251" i="9"/>
  <c r="Z251" i="10" s="1"/>
  <c r="Z251" i="11" s="1"/>
  <c r="Z251" i="12" s="1"/>
  <c r="Z251" i="13" s="1"/>
  <c r="Z251" i="14" s="1"/>
  <c r="Z251" i="15" s="1"/>
  <c r="Z266" i="9"/>
  <c r="Z266" i="10" s="1"/>
  <c r="Z266" i="11" s="1"/>
  <c r="Z266" i="12" s="1"/>
  <c r="Z266" i="13" s="1"/>
  <c r="Z266" i="14" s="1"/>
  <c r="Z266" i="15" s="1"/>
  <c r="Z264" i="9"/>
  <c r="Z264" i="10" s="1"/>
  <c r="Z264" i="11" s="1"/>
  <c r="Z264" i="12" s="1"/>
  <c r="Z264" i="13" s="1"/>
  <c r="Z264" i="14" s="1"/>
  <c r="Z264" i="15" s="1"/>
  <c r="Z247" i="9"/>
  <c r="Z247" i="10" s="1"/>
  <c r="Z247" i="11" s="1"/>
  <c r="Z247" i="12" s="1"/>
  <c r="Z247" i="13" s="1"/>
  <c r="Z247" i="14" s="1"/>
  <c r="Z247" i="15" s="1"/>
  <c r="Z274" i="9"/>
  <c r="Z274" i="10" s="1"/>
  <c r="Z274" i="11" s="1"/>
  <c r="Z274" i="12" s="1"/>
  <c r="Z274" i="13" s="1"/>
  <c r="Z274" i="14" s="1"/>
  <c r="Z274" i="15" s="1"/>
  <c r="Z275" i="9"/>
  <c r="Z275" i="10" s="1"/>
  <c r="Z275" i="11" s="1"/>
  <c r="Z275" i="12" s="1"/>
  <c r="Z275" i="13" s="1"/>
  <c r="Z275" i="14" s="1"/>
  <c r="Z275" i="15" s="1"/>
  <c r="Z268" i="9"/>
  <c r="Z268" i="10" s="1"/>
  <c r="Z268" i="11" s="1"/>
  <c r="Z268" i="12" s="1"/>
  <c r="Z268" i="13" s="1"/>
  <c r="Z268" i="14" s="1"/>
  <c r="Z268" i="15" s="1"/>
  <c r="Z255" i="9"/>
  <c r="Z255" i="10" s="1"/>
  <c r="Z255" i="11" s="1"/>
  <c r="Z255" i="12" s="1"/>
  <c r="Z255" i="13" s="1"/>
  <c r="Z255" i="14" s="1"/>
  <c r="Z255" i="15" s="1"/>
  <c r="Z250" i="9"/>
  <c r="Z250" i="10" s="1"/>
  <c r="Z250" i="11" s="1"/>
  <c r="Z250" i="12" s="1"/>
  <c r="Z250" i="13" s="1"/>
  <c r="Z250" i="14" s="1"/>
  <c r="Z250" i="15" s="1"/>
  <c r="Z256" i="9"/>
  <c r="Z256" i="10" s="1"/>
  <c r="Z256" i="11" s="1"/>
  <c r="Z256" i="12" s="1"/>
  <c r="Z256" i="13" s="1"/>
  <c r="Z256" i="14" s="1"/>
  <c r="Z256" i="15" s="1"/>
  <c r="Z248" i="9"/>
  <c r="Z248" i="10" s="1"/>
  <c r="Z248" i="11" s="1"/>
  <c r="Z248" i="12" s="1"/>
  <c r="Z248" i="13" s="1"/>
  <c r="Z248" i="14" s="1"/>
  <c r="Z248" i="15" s="1"/>
  <c r="Z262" i="9"/>
  <c r="Z262" i="10" s="1"/>
  <c r="Z262" i="11" s="1"/>
  <c r="Z262" i="12" s="1"/>
  <c r="Z262" i="13" s="1"/>
  <c r="Z262" i="14" s="1"/>
  <c r="Z262" i="15" s="1"/>
  <c r="Z261" i="9"/>
  <c r="Z261" i="10" s="1"/>
  <c r="Z261" i="11" s="1"/>
  <c r="Z261" i="12" s="1"/>
  <c r="Z261" i="13" s="1"/>
  <c r="Z261" i="14" s="1"/>
  <c r="Z261" i="15" s="1"/>
  <c r="Z260" i="9"/>
  <c r="Z260" i="10" s="1"/>
  <c r="Z260" i="11" s="1"/>
  <c r="Z260" i="12" s="1"/>
  <c r="Z260" i="13" s="1"/>
  <c r="Z260" i="14" s="1"/>
  <c r="Z260" i="15" s="1"/>
  <c r="Z254" i="9"/>
  <c r="Z254" i="10" s="1"/>
  <c r="Z254" i="11" s="1"/>
  <c r="Z254" i="12" s="1"/>
  <c r="Z254" i="13" s="1"/>
  <c r="Z254" i="14" s="1"/>
  <c r="Z254" i="15" s="1"/>
  <c r="Z259" i="9"/>
  <c r="Z259" i="10" s="1"/>
  <c r="Z259" i="11" s="1"/>
  <c r="Z259" i="12" s="1"/>
  <c r="Z259" i="13" s="1"/>
  <c r="Z259" i="14" s="1"/>
  <c r="Z259" i="15" s="1"/>
  <c r="Z276" i="9"/>
  <c r="Z276" i="10" s="1"/>
  <c r="Z276" i="11" s="1"/>
  <c r="Z276" i="12" s="1"/>
  <c r="Z276" i="13" s="1"/>
  <c r="Z276" i="14" s="1"/>
  <c r="Z276" i="15" s="1"/>
  <c r="Z252" i="9"/>
  <c r="Z252" i="10" s="1"/>
  <c r="Z252" i="11" s="1"/>
  <c r="Z252" i="12" s="1"/>
  <c r="Z252" i="13" s="1"/>
  <c r="Z252" i="14" s="1"/>
  <c r="Z252" i="15" s="1"/>
  <c r="Z258" i="9"/>
  <c r="Z258" i="10" s="1"/>
  <c r="Z258" i="11" s="1"/>
  <c r="Z258" i="12" s="1"/>
  <c r="Z258" i="13" s="1"/>
  <c r="Z258" i="14" s="1"/>
  <c r="Z258" i="15" s="1"/>
</calcChain>
</file>

<file path=xl/comments1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comments8.xml><?xml version="1.0" encoding="utf-8"?>
<comments xmlns="http://schemas.openxmlformats.org/spreadsheetml/2006/main">
  <authors>
    <author/>
  </authors>
  <commentList>
    <comment ref="K10" authorId="0" shapeId="0">
      <text>
        <r>
          <rPr>
            <b/>
            <sz val="9"/>
            <color indexed="8"/>
            <rFont val="Tahoma"/>
            <family val="2"/>
          </rPr>
          <t>Por cada 7,6 personas hay a 1 perro</t>
        </r>
      </text>
    </comment>
    <comment ref="L10" authorId="0" shapeId="0">
      <text>
        <r>
          <rPr>
            <b/>
            <sz val="9"/>
            <color indexed="8"/>
            <rFont val="Tahoma"/>
            <family val="2"/>
          </rPr>
          <t>Corresponde al 10% de perros</t>
        </r>
      </text>
    </comment>
  </commentList>
</comments>
</file>

<file path=xl/sharedStrings.xml><?xml version="1.0" encoding="utf-8"?>
<sst xmlns="http://schemas.openxmlformats.org/spreadsheetml/2006/main" count="21782" uniqueCount="689">
  <si>
    <t>MINISTERIO DE SALUD PÚBLICA</t>
  </si>
  <si>
    <t>CONCENTRADO SEMANAL CAMPAÑA DE VACUANCIÓN ANTIRRÁBICA</t>
  </si>
  <si>
    <t>POBLACIÓN MINIMA DE MASCOTAS A VACUNAR</t>
  </si>
  <si>
    <t>MASCOTAS VACUNADAS</t>
  </si>
  <si>
    <t>TOTAL DE DOSIS APLICADAS</t>
  </si>
  <si>
    <t>USO DEL BIOLÓGICO</t>
  </si>
  <si>
    <t>POBLACIÓN PERROS</t>
  </si>
  <si>
    <t>POBLACIÓN GATOS</t>
  </si>
  <si>
    <t>TOTAL DE POBLACION MINIMA DE PERROS Y GATOS A VACUNAR</t>
  </si>
  <si>
    <t>TOTAL  PERROS VACUNADOS</t>
  </si>
  <si>
    <t>% DE VACUNACION DE  PERROS</t>
  </si>
  <si>
    <t>TOTAL DE GATOS VACUNADOS</t>
  </si>
  <si>
    <t>% DE VACUNACION DE GATOS</t>
  </si>
  <si>
    <t>DOSIS RECIBIDAS</t>
  </si>
  <si>
    <t>DOSIS INGRESADAS POR TRASPASO (redistribuidas)</t>
  </si>
  <si>
    <t>DOSIS DISPONIBLES</t>
  </si>
  <si>
    <t>DOSIS ADMINISTRADAS</t>
  </si>
  <si>
    <t xml:space="preserve">DESPERDICIOS </t>
  </si>
  <si>
    <t>DOSIS ENTREGADAS POR TRASPASO (redistribuidas)</t>
  </si>
  <si>
    <t>SALDO</t>
  </si>
  <si>
    <t>OBSERVACIONES</t>
  </si>
  <si>
    <t>ESTIMADA</t>
  </si>
  <si>
    <t>DIRECCIÓN NACIONAL DE ESTADÍSTICA Y ANÁLISIS DE INFORMACIÓN DE SALUD</t>
  </si>
  <si>
    <t>DIRECCIÓN NACIONAL DE ESTRATEGIA DE PREVENCIÓN Y CONTROL</t>
  </si>
  <si>
    <t>unicodigo</t>
  </si>
  <si>
    <t>Provincia</t>
  </si>
  <si>
    <t>Cantón</t>
  </si>
  <si>
    <t>Parroquia</t>
  </si>
  <si>
    <t>Zona</t>
  </si>
  <si>
    <t>Distrito</t>
  </si>
  <si>
    <t>Nombre del establecimiento</t>
  </si>
  <si>
    <t>Nivel</t>
  </si>
  <si>
    <t>Tipologia</t>
  </si>
  <si>
    <t>BOLIVAR</t>
  </si>
  <si>
    <t>NIVEL 1</t>
  </si>
  <si>
    <t>CENTRO DE SALUD TIPO A</t>
  </si>
  <si>
    <t>PUESTO DE SALUD</t>
  </si>
  <si>
    <t>PUEBLO NUEVO</t>
  </si>
  <si>
    <t>LA LIBERTAD</t>
  </si>
  <si>
    <t>NARANJITO</t>
  </si>
  <si>
    <t>NARANJAL</t>
  </si>
  <si>
    <t>CENTRO DE SALUD TIPO B</t>
  </si>
  <si>
    <t>MARISCAL SUCRE</t>
  </si>
  <si>
    <t>SAN MARCOS</t>
  </si>
  <si>
    <t>LA UNION</t>
  </si>
  <si>
    <t>ATAHUALPA</t>
  </si>
  <si>
    <t>CENTRO DE SALUD TIPO C-MATERNO INFANTIL Y EMERGENCIA</t>
  </si>
  <si>
    <t>DAULE</t>
  </si>
  <si>
    <t>PEDRO CARBO</t>
  </si>
  <si>
    <t>MONTALVO</t>
  </si>
  <si>
    <t>PROGRESO</t>
  </si>
  <si>
    <t>SAN LORENZO</t>
  </si>
  <si>
    <t>RICAURTE</t>
  </si>
  <si>
    <t>LA CAROLINA</t>
  </si>
  <si>
    <t>LA ESPERANZA</t>
  </si>
  <si>
    <t>SALINAS</t>
  </si>
  <si>
    <t>SAN ANTONIO</t>
  </si>
  <si>
    <t>SAN PABLO</t>
  </si>
  <si>
    <t>SANTA ROSA</t>
  </si>
  <si>
    <t>SAN VICENTE</t>
  </si>
  <si>
    <t>LA VICTORIA</t>
  </si>
  <si>
    <t>CALUMA</t>
  </si>
  <si>
    <t>Z05</t>
  </si>
  <si>
    <t>02D04</t>
  </si>
  <si>
    <t>000113</t>
  </si>
  <si>
    <t>CHARQUIYACU</t>
  </si>
  <si>
    <t>000137</t>
  </si>
  <si>
    <t>YATUVI</t>
  </si>
  <si>
    <t>000138</t>
  </si>
  <si>
    <t>PITA</t>
  </si>
  <si>
    <t>000139</t>
  </si>
  <si>
    <t>CENTRO DE SALUD CALUMA</t>
  </si>
  <si>
    <t>CHILLANES</t>
  </si>
  <si>
    <t>02D02</t>
  </si>
  <si>
    <t>000147</t>
  </si>
  <si>
    <t>CAPILLA DE PACAY</t>
  </si>
  <si>
    <t>000148</t>
  </si>
  <si>
    <t>UNDUSHI</t>
  </si>
  <si>
    <t>000149</t>
  </si>
  <si>
    <t>BOLA DE ORO</t>
  </si>
  <si>
    <t>000152</t>
  </si>
  <si>
    <t>SANTA ROSA DE AGUA CLARA</t>
  </si>
  <si>
    <t>000157</t>
  </si>
  <si>
    <t>MATAPALO CERRITOS</t>
  </si>
  <si>
    <t>020870</t>
  </si>
  <si>
    <t>CENTRO DE SALUD CHILLANES</t>
  </si>
  <si>
    <t>SAN JOSE DEL TAMBO (TAMBOPAMBA)</t>
  </si>
  <si>
    <t>000150</t>
  </si>
  <si>
    <t>SAN JOSE DEL TAMBO</t>
  </si>
  <si>
    <t>000151</t>
  </si>
  <si>
    <t>COLOMBIA ALTA</t>
  </si>
  <si>
    <t>001154</t>
  </si>
  <si>
    <t>JUNTA NUEVA</t>
  </si>
  <si>
    <t>001155</t>
  </si>
  <si>
    <t>ESTERO DE LA PLATA</t>
  </si>
  <si>
    <t>001156</t>
  </si>
  <si>
    <t>FORTUNA BAJA</t>
  </si>
  <si>
    <t>CHIMBO</t>
  </si>
  <si>
    <t>ASUNCION (ASANCOTO)</t>
  </si>
  <si>
    <t>02D03</t>
  </si>
  <si>
    <t>000134</t>
  </si>
  <si>
    <t>ASUNCION</t>
  </si>
  <si>
    <t>LA MAGDALENA (CHAPACOTO)</t>
  </si>
  <si>
    <t>000135</t>
  </si>
  <si>
    <t>MAGDALENA (CHAPOCOTO)</t>
  </si>
  <si>
    <t>SAN JOSE DE CHIMBO</t>
  </si>
  <si>
    <t>000156</t>
  </si>
  <si>
    <t>CENTRO DE SALUD CHIMBO</t>
  </si>
  <si>
    <t>TELIMBELA</t>
  </si>
  <si>
    <t>000136</t>
  </si>
  <si>
    <t>ECHEANDIA</t>
  </si>
  <si>
    <t>000117</t>
  </si>
  <si>
    <t>CENTRO DE SALUD ECHEANDIA</t>
  </si>
  <si>
    <t>000118</t>
  </si>
  <si>
    <t>CAMARON</t>
  </si>
  <si>
    <t>000119</t>
  </si>
  <si>
    <t>SABANETILLAS</t>
  </si>
  <si>
    <t>GUARANDA</t>
  </si>
  <si>
    <t>FACUNDO VELA</t>
  </si>
  <si>
    <t>02D01</t>
  </si>
  <si>
    <t>000120</t>
  </si>
  <si>
    <t>000124</t>
  </si>
  <si>
    <t>QUINUACORRAL</t>
  </si>
  <si>
    <t>000125</t>
  </si>
  <si>
    <t>CUATRO ESQUINAS</t>
  </si>
  <si>
    <t>000126</t>
  </si>
  <si>
    <t>EL RAYO BAJO</t>
  </si>
  <si>
    <t>000127</t>
  </si>
  <si>
    <t>SAN JUAN DE LLULLUNDONGO</t>
  </si>
  <si>
    <t>000128</t>
  </si>
  <si>
    <t>GUANUJO</t>
  </si>
  <si>
    <t>000129</t>
  </si>
  <si>
    <t>LOS TRIGALES</t>
  </si>
  <si>
    <t>000130</t>
  </si>
  <si>
    <t>CENTRO DE SALUD CORDERO CRESPO</t>
  </si>
  <si>
    <t>000155</t>
  </si>
  <si>
    <t>VINCHOA</t>
  </si>
  <si>
    <t>JULIO E. MORENO (CATANAHUAN GRANDE)</t>
  </si>
  <si>
    <t>000140</t>
  </si>
  <si>
    <t>JULIO MORENO (CATANAHUAN G.)</t>
  </si>
  <si>
    <t>002871</t>
  </si>
  <si>
    <t>TABLAS CHICO</t>
  </si>
  <si>
    <t>000110</t>
  </si>
  <si>
    <t>CHAZO JUAN</t>
  </si>
  <si>
    <t>000111</t>
  </si>
  <si>
    <t>LA PALMA</t>
  </si>
  <si>
    <t>000123</t>
  </si>
  <si>
    <t>000145</t>
  </si>
  <si>
    <t>SAN LUIS DE PAMBIL</t>
  </si>
  <si>
    <t>000114</t>
  </si>
  <si>
    <t>SAN SIMON (YACOTO)</t>
  </si>
  <si>
    <t>000146</t>
  </si>
  <si>
    <t>SAN SIMON</t>
  </si>
  <si>
    <t>000154</t>
  </si>
  <si>
    <t>CACHISAGUA</t>
  </si>
  <si>
    <t>SANTA FE (SANTA FE)</t>
  </si>
  <si>
    <t>000141</t>
  </si>
  <si>
    <t>SANTA FE</t>
  </si>
  <si>
    <t>SIMIATUG</t>
  </si>
  <si>
    <t>000121</t>
  </si>
  <si>
    <t>TALAHUA</t>
  </si>
  <si>
    <t>000122</t>
  </si>
  <si>
    <t>LAS NAVES</t>
  </si>
  <si>
    <t>000115</t>
  </si>
  <si>
    <t>LAS MERCEDES</t>
  </si>
  <si>
    <t>000116</t>
  </si>
  <si>
    <t>SAN MIGUEL</t>
  </si>
  <si>
    <t>BALSAPAMBA</t>
  </si>
  <si>
    <t>000131</t>
  </si>
  <si>
    <t>BILOVAN</t>
  </si>
  <si>
    <t>000112</t>
  </si>
  <si>
    <t>LAS GUARDIAS</t>
  </si>
  <si>
    <t>000133</t>
  </si>
  <si>
    <t>REGULO DE MORA</t>
  </si>
  <si>
    <t>000153</t>
  </si>
  <si>
    <t>000142</t>
  </si>
  <si>
    <t>QUISACOTO</t>
  </si>
  <si>
    <t>019345</t>
  </si>
  <si>
    <t>CENTRO DE SALUD SAN MIGUEL</t>
  </si>
  <si>
    <t>SAN PABLO (SAN PABLO DE ATENAS)</t>
  </si>
  <si>
    <t>000132</t>
  </si>
  <si>
    <t>000143</t>
  </si>
  <si>
    <t>SANTIAGO</t>
  </si>
  <si>
    <t>000144</t>
  </si>
  <si>
    <t>GALAPAGOS</t>
  </si>
  <si>
    <t>ISABELA</t>
  </si>
  <si>
    <t>PUERTO VILLAMIL</t>
  </si>
  <si>
    <t>20D01</t>
  </si>
  <si>
    <t>002885</t>
  </si>
  <si>
    <t>TOMAS DE BERLANGA (SANTO TOMAS)</t>
  </si>
  <si>
    <t>002890</t>
  </si>
  <si>
    <t>SANTO TOMAS</t>
  </si>
  <si>
    <t>SAN CRISTOBAL</t>
  </si>
  <si>
    <t>EL PROGRESO</t>
  </si>
  <si>
    <t>002888</t>
  </si>
  <si>
    <t>ISLA SANTA MARÍA (FLOREANA) (CAB. EN  PTO. VELASCO IBARRA)</t>
  </si>
  <si>
    <t>002875</t>
  </si>
  <si>
    <t>VELASCO IBARRA</t>
  </si>
  <si>
    <t>PUERTO BAQUERIZO MORENO</t>
  </si>
  <si>
    <t>003095</t>
  </si>
  <si>
    <t>CENTRO DE SALUD SAN CRISTOBAL</t>
  </si>
  <si>
    <t>SANTA CRUZ</t>
  </si>
  <si>
    <t>BELLA VISTA</t>
  </si>
  <si>
    <t>002886</t>
  </si>
  <si>
    <t>BELLAVISTA</t>
  </si>
  <si>
    <t>020959</t>
  </si>
  <si>
    <t>CASCAJO</t>
  </si>
  <si>
    <t>PUERTO AYORA</t>
  </si>
  <si>
    <t>003096</t>
  </si>
  <si>
    <t>CENTRO DE SALUD SANTA CRUZ</t>
  </si>
  <si>
    <t>002889</t>
  </si>
  <si>
    <t>GUAYAS</t>
  </si>
  <si>
    <t>ALFREDO BAQUERIZO MORENO</t>
  </si>
  <si>
    <t>ALFREDO BAQUERIZO MORENO (JUJAN)</t>
  </si>
  <si>
    <t>09D11</t>
  </si>
  <si>
    <t>000817</t>
  </si>
  <si>
    <t>000820</t>
  </si>
  <si>
    <t>LIBERTAD DE ÑAUZA</t>
  </si>
  <si>
    <t>BALAO</t>
  </si>
  <si>
    <t>09D12</t>
  </si>
  <si>
    <t>000826</t>
  </si>
  <si>
    <t>000827</t>
  </si>
  <si>
    <t>CIEN FAMILIAS</t>
  </si>
  <si>
    <t>BALZAR</t>
  </si>
  <si>
    <t>09D13</t>
  </si>
  <si>
    <t>000830</t>
  </si>
  <si>
    <t>CERRITOS</t>
  </si>
  <si>
    <t>000831</t>
  </si>
  <si>
    <t>LA GUAYAQUIL</t>
  </si>
  <si>
    <t>000832</t>
  </si>
  <si>
    <t>SAN JACINTO DE BALZAR</t>
  </si>
  <si>
    <t>000852</t>
  </si>
  <si>
    <t>LOS CHONEROS</t>
  </si>
  <si>
    <t>020938</t>
  </si>
  <si>
    <t>CENTRO DE SALUD URBANO BALZAR</t>
  </si>
  <si>
    <t>COLIMES</t>
  </si>
  <si>
    <t>000829</t>
  </si>
  <si>
    <t>SAN JACINTO</t>
  </si>
  <si>
    <t>000833</t>
  </si>
  <si>
    <t>SAN JACINTO DE COLIMES</t>
  </si>
  <si>
    <t>CORONEL MARCELINO MARIDUEÑA</t>
  </si>
  <si>
    <t>CORONEL MARCELINO MARIDUEÑA (SAN CARLOS)</t>
  </si>
  <si>
    <t>09D18</t>
  </si>
  <si>
    <t>000868</t>
  </si>
  <si>
    <t>MARCELINO MARIDUEÑA</t>
  </si>
  <si>
    <t>DAULE (RURAL)</t>
  </si>
  <si>
    <t>09D19</t>
  </si>
  <si>
    <t>000835</t>
  </si>
  <si>
    <t>GUARUMAL</t>
  </si>
  <si>
    <t>019537</t>
  </si>
  <si>
    <t>CENTRO DE SALUD URBANO DAULE</t>
  </si>
  <si>
    <t>JUAN BAUTISTA AGUIRRE (LOS TINTOS)</t>
  </si>
  <si>
    <t>000838</t>
  </si>
  <si>
    <t>JUAN BAUTISTA AGUIRRE</t>
  </si>
  <si>
    <t>002728</t>
  </si>
  <si>
    <t>LOS NARANJOS</t>
  </si>
  <si>
    <t>LAUREL</t>
  </si>
  <si>
    <t>000836</t>
  </si>
  <si>
    <t>000837</t>
  </si>
  <si>
    <t>YURIMA</t>
  </si>
  <si>
    <t>LIMONAL</t>
  </si>
  <si>
    <t>000834</t>
  </si>
  <si>
    <t>LOS LOJAS (ENRIQUE BAQUERIZO MORENO)</t>
  </si>
  <si>
    <t>000839</t>
  </si>
  <si>
    <t>LAS LOJAS</t>
  </si>
  <si>
    <t>EL EMPALME</t>
  </si>
  <si>
    <t>GUAYAS (PUEBLO NUEVO)</t>
  </si>
  <si>
    <t>09D15</t>
  </si>
  <si>
    <t>000851</t>
  </si>
  <si>
    <t>LA GUAYAS</t>
  </si>
  <si>
    <t>VELASCO IBARRA (CAB. EL EMPALME)</t>
  </si>
  <si>
    <t>000853</t>
  </si>
  <si>
    <t>EL LIMON</t>
  </si>
  <si>
    <t>004445</t>
  </si>
  <si>
    <t>CENTRO DE SALUD URBANO EL EMPALME</t>
  </si>
  <si>
    <t>EL TRIUNFO</t>
  </si>
  <si>
    <t>09D16</t>
  </si>
  <si>
    <t>002115</t>
  </si>
  <si>
    <t>EL PIEDRERO</t>
  </si>
  <si>
    <t>019543</t>
  </si>
  <si>
    <t>CENTRO DE SALUD EL TRIUNFO</t>
  </si>
  <si>
    <t>GENERAL  ANTONIO ELIZALDE</t>
  </si>
  <si>
    <t>GENERAL ANTONIO ELIZALDE (BUCAY)</t>
  </si>
  <si>
    <t>000726</t>
  </si>
  <si>
    <t>BUCAY (GRAL. ANTONIO ELIZALDE)</t>
  </si>
  <si>
    <t>000870</t>
  </si>
  <si>
    <t>MATILDE ESTHER</t>
  </si>
  <si>
    <t>ISIDRO AYORA</t>
  </si>
  <si>
    <t>09D14</t>
  </si>
  <si>
    <t>000879</t>
  </si>
  <si>
    <t>000880</t>
  </si>
  <si>
    <t>002726</t>
  </si>
  <si>
    <t>LOMAS DE SARGENTILLO</t>
  </si>
  <si>
    <t>000881</t>
  </si>
  <si>
    <t>000882</t>
  </si>
  <si>
    <t>LAS CAÑAS</t>
  </si>
  <si>
    <t>MILAGRO</t>
  </si>
  <si>
    <t>CORONEL ENRIQUE VALDEZ</t>
  </si>
  <si>
    <t>09D17</t>
  </si>
  <si>
    <t>000859</t>
  </si>
  <si>
    <t>22 DE NOVIEMBRE</t>
  </si>
  <si>
    <t>ERNESTO SEMINARIO</t>
  </si>
  <si>
    <t>000854</t>
  </si>
  <si>
    <t>CS DE ATENCION INTEGRAL3</t>
  </si>
  <si>
    <t>000856</t>
  </si>
  <si>
    <t>LOS PINOS</t>
  </si>
  <si>
    <t>JOSE MARIA VELASCO IBARRA</t>
  </si>
  <si>
    <t>000857</t>
  </si>
  <si>
    <t>LOS VERGELES</t>
  </si>
  <si>
    <t>LAS PIÑAS</t>
  </si>
  <si>
    <t>000855</t>
  </si>
  <si>
    <t>MARISCAL SUCRE (HUAQUES)</t>
  </si>
  <si>
    <t>000860</t>
  </si>
  <si>
    <t>CARRIZAL</t>
  </si>
  <si>
    <t>000861</t>
  </si>
  <si>
    <t>000858</t>
  </si>
  <si>
    <t>LOS MONOS</t>
  </si>
  <si>
    <t>ROBERTO ASTUDILLO (CAB. EN CRUCE DE VENECIA)</t>
  </si>
  <si>
    <t>000862</t>
  </si>
  <si>
    <t>ROBERTO ASTUDILLO</t>
  </si>
  <si>
    <t>JESUS MARIA</t>
  </si>
  <si>
    <t>000041</t>
  </si>
  <si>
    <t>AGUAS CALIENTES</t>
  </si>
  <si>
    <t>000865</t>
  </si>
  <si>
    <t>000867</t>
  </si>
  <si>
    <t>DR. JAIME ROLDOS AGUILERA</t>
  </si>
  <si>
    <t>020033</t>
  </si>
  <si>
    <t>CENTRO DE SALUD NARANJAL</t>
  </si>
  <si>
    <t>SAN CARLOS</t>
  </si>
  <si>
    <t>000863</t>
  </si>
  <si>
    <t>SANTA ROSA DE FLANDES</t>
  </si>
  <si>
    <t>000727</t>
  </si>
  <si>
    <t>000864</t>
  </si>
  <si>
    <t>VILLA NUEVA</t>
  </si>
  <si>
    <t>TAURA</t>
  </si>
  <si>
    <t>000866</t>
  </si>
  <si>
    <t>000728</t>
  </si>
  <si>
    <t>PRIMAVERA</t>
  </si>
  <si>
    <t>000869</t>
  </si>
  <si>
    <t>BARRAGANETAL</t>
  </si>
  <si>
    <t>002773</t>
  </si>
  <si>
    <t>019545</t>
  </si>
  <si>
    <t>CENTRO DE SALUD URBANO NARANJITO</t>
  </si>
  <si>
    <t>NOBOL</t>
  </si>
  <si>
    <t>NARCISA DE JESUS</t>
  </si>
  <si>
    <t>000840</t>
  </si>
  <si>
    <t>PALESTINA</t>
  </si>
  <si>
    <t>000893</t>
  </si>
  <si>
    <t>000871</t>
  </si>
  <si>
    <t>MATERNO INFANTIL PEDRO CARBO</t>
  </si>
  <si>
    <t>000872</t>
  </si>
  <si>
    <t>LA ESTACADA</t>
  </si>
  <si>
    <t>000875</t>
  </si>
  <si>
    <t>LOS CORAZONES</t>
  </si>
  <si>
    <t>000876</t>
  </si>
  <si>
    <t>JERUSALEN</t>
  </si>
  <si>
    <t>000878</t>
  </si>
  <si>
    <t>VILLAO</t>
  </si>
  <si>
    <t>SABANILLA</t>
  </si>
  <si>
    <t>000873</t>
  </si>
  <si>
    <t>VALLE DE LA VIRGEN</t>
  </si>
  <si>
    <t>000874</t>
  </si>
  <si>
    <t>CASCAJAL</t>
  </si>
  <si>
    <t>000877</t>
  </si>
  <si>
    <t>PLAYAS</t>
  </si>
  <si>
    <t>GENERAL VILLAMIL (PLAYAS)</t>
  </si>
  <si>
    <t>09D22</t>
  </si>
  <si>
    <t>000883</t>
  </si>
  <si>
    <t>ENGABAO</t>
  </si>
  <si>
    <t>019548</t>
  </si>
  <si>
    <t>CENTRO DE SALUD URBANO PLAYAS</t>
  </si>
  <si>
    <t>SALITRE</t>
  </si>
  <si>
    <t>EL SALITRE (LAS RAMAS)</t>
  </si>
  <si>
    <t>09D20</t>
  </si>
  <si>
    <t>019539</t>
  </si>
  <si>
    <t>CENTRO DE SALUD SALITRE</t>
  </si>
  <si>
    <t>GENERAL VERNAZA (DOS ESTEROS)</t>
  </si>
  <si>
    <t>000894</t>
  </si>
  <si>
    <t>GENERAL VERNAZA</t>
  </si>
  <si>
    <t>000896</t>
  </si>
  <si>
    <t>BUENA SUERTE (ANTES MASTRANTAL)</t>
  </si>
  <si>
    <t>000898</t>
  </si>
  <si>
    <t>LA VIJA</t>
  </si>
  <si>
    <t>JUNQUILLAL</t>
  </si>
  <si>
    <t>000897</t>
  </si>
  <si>
    <t>LA VICTORIA (ÑAUZA)</t>
  </si>
  <si>
    <t>000895</t>
  </si>
  <si>
    <t>000899</t>
  </si>
  <si>
    <t>EL TOPE</t>
  </si>
  <si>
    <t>SAN JACINTO DE YAGUACHI</t>
  </si>
  <si>
    <t>GENERAL PEDRO J. MONTERO (BOLICHE)</t>
  </si>
  <si>
    <t>09D21</t>
  </si>
  <si>
    <t>000903</t>
  </si>
  <si>
    <t>PEDRO J. MONTERO</t>
  </si>
  <si>
    <t>000819</t>
  </si>
  <si>
    <t>TRES POSTES</t>
  </si>
  <si>
    <t>019549</t>
  </si>
  <si>
    <t>CENTRO DE SALUD YAGUACHI</t>
  </si>
  <si>
    <t>VIRGEN DE FATIMA</t>
  </si>
  <si>
    <t>000902</t>
  </si>
  <si>
    <t>VIRGEN DE FATIMA (KM. 26)</t>
  </si>
  <si>
    <t>YAGUACHI VIEJO (CONE)</t>
  </si>
  <si>
    <t>000900</t>
  </si>
  <si>
    <t>VUELTA LARGA</t>
  </si>
  <si>
    <t>000901</t>
  </si>
  <si>
    <t>CONE</t>
  </si>
  <si>
    <t>SANTA LUCIA</t>
  </si>
  <si>
    <t>000730</t>
  </si>
  <si>
    <t>PORVENIR</t>
  </si>
  <si>
    <t>000731</t>
  </si>
  <si>
    <t>PINAL DE ARRIBA</t>
  </si>
  <si>
    <t>000890</t>
  </si>
  <si>
    <t>EL MATE</t>
  </si>
  <si>
    <t>000891</t>
  </si>
  <si>
    <t>BERMEJO DE ABAJO</t>
  </si>
  <si>
    <t>000892</t>
  </si>
  <si>
    <t>TAMARINDO</t>
  </si>
  <si>
    <t>002800</t>
  </si>
  <si>
    <t>CENTRO DE SALUD MATERNO INFANTIL SANTA LUCIA</t>
  </si>
  <si>
    <t>SIMON BOLIVAR</t>
  </si>
  <si>
    <t>CORONEL LORENZO DE GARAYCOA (PEDREGAL)</t>
  </si>
  <si>
    <t>000822</t>
  </si>
  <si>
    <t>LORENZO DE GARAICOA</t>
  </si>
  <si>
    <t>000823</t>
  </si>
  <si>
    <t>RIO CHICO</t>
  </si>
  <si>
    <t>000824</t>
  </si>
  <si>
    <t>SOLEDAD</t>
  </si>
  <si>
    <t>000825</t>
  </si>
  <si>
    <t>INES MARIA</t>
  </si>
  <si>
    <t>000725</t>
  </si>
  <si>
    <t>MATA DE PLATANO</t>
  </si>
  <si>
    <t>000818</t>
  </si>
  <si>
    <t>000821</t>
  </si>
  <si>
    <t>SANTO DOMINGO</t>
  </si>
  <si>
    <t>LOS RIOS</t>
  </si>
  <si>
    <t>BABA</t>
  </si>
  <si>
    <t>12D01</t>
  </si>
  <si>
    <t>002872</t>
  </si>
  <si>
    <t>CENTRO DE SALUD  BABA</t>
  </si>
  <si>
    <t>GUARE</t>
  </si>
  <si>
    <t>001158</t>
  </si>
  <si>
    <t>CAMPO ALEGRE</t>
  </si>
  <si>
    <t>001229</t>
  </si>
  <si>
    <t>001230</t>
  </si>
  <si>
    <t>LA CARMELA</t>
  </si>
  <si>
    <t>ISLA DE BEJUCAL</t>
  </si>
  <si>
    <t>001231</t>
  </si>
  <si>
    <t>BABAHOYO</t>
  </si>
  <si>
    <t>001160</t>
  </si>
  <si>
    <t>SAN AGUSTIN</t>
  </si>
  <si>
    <t>BARREIRO</t>
  </si>
  <si>
    <t>001166</t>
  </si>
  <si>
    <t>CAMILO PONCE</t>
  </si>
  <si>
    <t>001159</t>
  </si>
  <si>
    <t>CENTRO DE SALUD ENRIQUE PONCE LUQUE</t>
  </si>
  <si>
    <t>CARACOL</t>
  </si>
  <si>
    <t>001171</t>
  </si>
  <si>
    <t>CLEMENTE BAQUERIZO</t>
  </si>
  <si>
    <t>001161</t>
  </si>
  <si>
    <t>EL MAMEY</t>
  </si>
  <si>
    <t>001162</t>
  </si>
  <si>
    <t>BY PASS</t>
  </si>
  <si>
    <t>001163</t>
  </si>
  <si>
    <t>LUCHA OBRERA</t>
  </si>
  <si>
    <t>001164</t>
  </si>
  <si>
    <t>4 DE MAYO</t>
  </si>
  <si>
    <t>001165</t>
  </si>
  <si>
    <t>PUERTA NEGRA</t>
  </si>
  <si>
    <t>EL SALTO</t>
  </si>
  <si>
    <t>001167</t>
  </si>
  <si>
    <t>FEBRES CORDERO (LAS JUNTAS)</t>
  </si>
  <si>
    <t>001168</t>
  </si>
  <si>
    <t>001169</t>
  </si>
  <si>
    <t>MATA DE CACAO</t>
  </si>
  <si>
    <t>001170</t>
  </si>
  <si>
    <t>PIMOCHA</t>
  </si>
  <si>
    <t>001172</t>
  </si>
  <si>
    <t>001173</t>
  </si>
  <si>
    <t>BUENA FE</t>
  </si>
  <si>
    <t>PATRICIA PILAR</t>
  </si>
  <si>
    <t>12D06</t>
  </si>
  <si>
    <t>001193</t>
  </si>
  <si>
    <t>SAN JACINTO DE BUENA FE (RURAL)</t>
  </si>
  <si>
    <t>001194</t>
  </si>
  <si>
    <t>FUMISA</t>
  </si>
  <si>
    <t>SAN JACINTO DE BUENA FE (URBANO)</t>
  </si>
  <si>
    <t>001192</t>
  </si>
  <si>
    <t>MOCACHE</t>
  </si>
  <si>
    <t>12D03</t>
  </si>
  <si>
    <t>001195</t>
  </si>
  <si>
    <t>002908</t>
  </si>
  <si>
    <t>AGUAS FRIAS</t>
  </si>
  <si>
    <t>LA ESMERALDA</t>
  </si>
  <si>
    <t>001177</t>
  </si>
  <si>
    <t>001174</t>
  </si>
  <si>
    <t>001175</t>
  </si>
  <si>
    <t>GUALBERTO ANDRIUOLI</t>
  </si>
  <si>
    <t>001176</t>
  </si>
  <si>
    <t>24 DE MAYO</t>
  </si>
  <si>
    <t>001178</t>
  </si>
  <si>
    <t>LA VITALIA</t>
  </si>
  <si>
    <t>001180</t>
  </si>
  <si>
    <t>LA CONSTANCIA</t>
  </si>
  <si>
    <t>002797</t>
  </si>
  <si>
    <t>SAN JOAQUIN</t>
  </si>
  <si>
    <t>PALENQUE</t>
  </si>
  <si>
    <t>12D05</t>
  </si>
  <si>
    <t>001207</t>
  </si>
  <si>
    <t>001208</t>
  </si>
  <si>
    <t>JAUNECHE</t>
  </si>
  <si>
    <t>PUEBLOVIEJO</t>
  </si>
  <si>
    <t>12D02</t>
  </si>
  <si>
    <t>001215</t>
  </si>
  <si>
    <t>PUEBLO VIEJO</t>
  </si>
  <si>
    <t>PUERTO PECHICHE</t>
  </si>
  <si>
    <t>001217</t>
  </si>
  <si>
    <t>SAN JUAN</t>
  </si>
  <si>
    <t>001218</t>
  </si>
  <si>
    <t>001219</t>
  </si>
  <si>
    <t>NUEVO SAN JUAN</t>
  </si>
  <si>
    <t>QUEVEDO</t>
  </si>
  <si>
    <t>001183</t>
  </si>
  <si>
    <t>001185</t>
  </si>
  <si>
    <t>GALO PLAZA</t>
  </si>
  <si>
    <t>002906</t>
  </si>
  <si>
    <t>ITS</t>
  </si>
  <si>
    <t>7 DE OCTUBRE</t>
  </si>
  <si>
    <t>001181</t>
  </si>
  <si>
    <t>002873</t>
  </si>
  <si>
    <t>CENTRO DE SALUD URBANO QUEVEDO</t>
  </si>
  <si>
    <t>001191</t>
  </si>
  <si>
    <t>NICOLAS INFANTE DIAZ</t>
  </si>
  <si>
    <t>001186</t>
  </si>
  <si>
    <t>NICOLAS INFANTE</t>
  </si>
  <si>
    <t>SAN CAMILO</t>
  </si>
  <si>
    <t>001188</t>
  </si>
  <si>
    <t>001189</t>
  </si>
  <si>
    <t>PROMEJORAS</t>
  </si>
  <si>
    <t>001190</t>
  </si>
  <si>
    <t>001187</t>
  </si>
  <si>
    <t>LA ISLA</t>
  </si>
  <si>
    <t>VENUS DEL RIO QUEVEDO</t>
  </si>
  <si>
    <t>001184</t>
  </si>
  <si>
    <t>VENUS DEL RIO</t>
  </si>
  <si>
    <t>002907</t>
  </si>
  <si>
    <t>20 DE FEBRERO</t>
  </si>
  <si>
    <t>VIVA ALFARO</t>
  </si>
  <si>
    <t>001182</t>
  </si>
  <si>
    <t>QUINSALOMA</t>
  </si>
  <si>
    <t>12D04</t>
  </si>
  <si>
    <t>001227</t>
  </si>
  <si>
    <t>001228</t>
  </si>
  <si>
    <t>ORO VERDE</t>
  </si>
  <si>
    <t>020939</t>
  </si>
  <si>
    <t>ESTERO DE DAMAS</t>
  </si>
  <si>
    <t>URDANETA</t>
  </si>
  <si>
    <t>CATARAMA</t>
  </si>
  <si>
    <t>001213</t>
  </si>
  <si>
    <t>001214</t>
  </si>
  <si>
    <t>LOS SAUCES</t>
  </si>
  <si>
    <t>001209</t>
  </si>
  <si>
    <t>SALAMPE</t>
  </si>
  <si>
    <t>001210</t>
  </si>
  <si>
    <t>PIJULLO</t>
  </si>
  <si>
    <t>001211</t>
  </si>
  <si>
    <t>001212</t>
  </si>
  <si>
    <t>LA INDUSTRIA</t>
  </si>
  <si>
    <t>002870</t>
  </si>
  <si>
    <t>CENTRO DE SALUD RURAL RICAURTE</t>
  </si>
  <si>
    <t>VALENCIA</t>
  </si>
  <si>
    <t>LA NUEVA UNION</t>
  </si>
  <si>
    <t>001198</t>
  </si>
  <si>
    <t>NUEVA UNION</t>
  </si>
  <si>
    <t>VALENCIA (RURAL)</t>
  </si>
  <si>
    <t>001197</t>
  </si>
  <si>
    <t>EL VERGEL</t>
  </si>
  <si>
    <t>001199</t>
  </si>
  <si>
    <t>FEDERICO INTRIAGO</t>
  </si>
  <si>
    <t>001200</t>
  </si>
  <si>
    <t>NI UN PASO ATRAS</t>
  </si>
  <si>
    <t>VALENCIA (URBANO)</t>
  </si>
  <si>
    <t>001196</t>
  </si>
  <si>
    <t>VENTANAS</t>
  </si>
  <si>
    <t>10 DE NOVIEMBRE</t>
  </si>
  <si>
    <t>001220</t>
  </si>
  <si>
    <t>LOS ANGELES</t>
  </si>
  <si>
    <t>001225</t>
  </si>
  <si>
    <t>VENTANAS (URBANO)</t>
  </si>
  <si>
    <t>001221</t>
  </si>
  <si>
    <t>MALVINAS</t>
  </si>
  <si>
    <t>002874</t>
  </si>
  <si>
    <t>CENTRO DE SALUD VENTANAS</t>
  </si>
  <si>
    <t>ZAPOTAL</t>
  </si>
  <si>
    <t>001222</t>
  </si>
  <si>
    <t>ZAPOTAL VIEJO (C. JUMENEZ B)</t>
  </si>
  <si>
    <t>001223</t>
  </si>
  <si>
    <t>ZAPOTAL NUEVO</t>
  </si>
  <si>
    <t>001224</t>
  </si>
  <si>
    <t>AGUAS FRIAS DE MEDELLIN</t>
  </si>
  <si>
    <t>001226</t>
  </si>
  <si>
    <t>PASAJE (E. ORTEGA)</t>
  </si>
  <si>
    <t>VINCES</t>
  </si>
  <si>
    <t>ANTONIO SOTOMAYOR (CAB. EN PLAYAS DE VINCES)</t>
  </si>
  <si>
    <t>001203</t>
  </si>
  <si>
    <t>ANTONIO SOTOMAYOR</t>
  </si>
  <si>
    <t>001204</t>
  </si>
  <si>
    <t>BAGATELA</t>
  </si>
  <si>
    <t>001205</t>
  </si>
  <si>
    <t>CLARISA</t>
  </si>
  <si>
    <t>001206</t>
  </si>
  <si>
    <t>MATECITO</t>
  </si>
  <si>
    <t>BALZAR DE VINCES</t>
  </si>
  <si>
    <t>001201</t>
  </si>
  <si>
    <t>SAN LORENZO DE VINCES</t>
  </si>
  <si>
    <t>001202</t>
  </si>
  <si>
    <t>NICARAGUA</t>
  </si>
  <si>
    <t>VINCES CENTRAL</t>
  </si>
  <si>
    <t>002869</t>
  </si>
  <si>
    <t>CENTRO DE SALUD URBANO VINCES</t>
  </si>
  <si>
    <t>SANTA ELENA</t>
  </si>
  <si>
    <t>24D02</t>
  </si>
  <si>
    <t>002092</t>
  </si>
  <si>
    <t>VIRGEN DEL CARMEN</t>
  </si>
  <si>
    <t>002093</t>
  </si>
  <si>
    <t>ENRIQUEZ GALLO</t>
  </si>
  <si>
    <t>002817</t>
  </si>
  <si>
    <t>CENTRO DE SALUD MATERNO INFANTIL VENUS DE VALDIVIA</t>
  </si>
  <si>
    <t>002922</t>
  </si>
  <si>
    <t>002924</t>
  </si>
  <si>
    <t>5 DE JUNIO</t>
  </si>
  <si>
    <t>ANCONCITO</t>
  </si>
  <si>
    <t>002086</t>
  </si>
  <si>
    <t>CARLOS ESPINOZA LARREA</t>
  </si>
  <si>
    <t>002084</t>
  </si>
  <si>
    <t>SAN JUDAS TADEO</t>
  </si>
  <si>
    <t>JOSE LUIS TAMAYO (MUEY)</t>
  </si>
  <si>
    <t>002094</t>
  </si>
  <si>
    <t>JOSE LUIS TAMAYO</t>
  </si>
  <si>
    <t>002085</t>
  </si>
  <si>
    <t>24D01</t>
  </si>
  <si>
    <t>002099</t>
  </si>
  <si>
    <t>BALLENITA</t>
  </si>
  <si>
    <t>002913</t>
  </si>
  <si>
    <t>CHANDUY</t>
  </si>
  <si>
    <t>002082</t>
  </si>
  <si>
    <t>PECHICHE</t>
  </si>
  <si>
    <t>002083</t>
  </si>
  <si>
    <t>002100</t>
  </si>
  <si>
    <t>002101</t>
  </si>
  <si>
    <t>PUERTO CHANDUY</t>
  </si>
  <si>
    <t>002916</t>
  </si>
  <si>
    <t>BAJADA DE CHANDUY</t>
  </si>
  <si>
    <t>COLONCHE</t>
  </si>
  <si>
    <t>002088</t>
  </si>
  <si>
    <t>002089</t>
  </si>
  <si>
    <t>MANANTIAL DE GUANGALA</t>
  </si>
  <si>
    <t>002090</t>
  </si>
  <si>
    <t>BAMBIL DESECHO</t>
  </si>
  <si>
    <t>002103</t>
  </si>
  <si>
    <t>AYANGUE</t>
  </si>
  <si>
    <t>002104</t>
  </si>
  <si>
    <t>MONTEVERDE</t>
  </si>
  <si>
    <t>002917</t>
  </si>
  <si>
    <t>MANGLARALTO</t>
  </si>
  <si>
    <t>002087</t>
  </si>
  <si>
    <t>OLON</t>
  </si>
  <si>
    <t>002091</t>
  </si>
  <si>
    <t>VALDIVIA</t>
  </si>
  <si>
    <t>002102</t>
  </si>
  <si>
    <t>SAN PEDRO</t>
  </si>
  <si>
    <t>002741</t>
  </si>
  <si>
    <t>SINCHAL</t>
  </si>
  <si>
    <t>002918</t>
  </si>
  <si>
    <t>SAN JOSE DE ANCON</t>
  </si>
  <si>
    <t>002096</t>
  </si>
  <si>
    <t>SANTA ELENA (RURAL)</t>
  </si>
  <si>
    <t>002097</t>
  </si>
  <si>
    <t>JUAN MONTALVO</t>
  </si>
  <si>
    <t>002098</t>
  </si>
  <si>
    <t>SANTA ELENA (URBANO)</t>
  </si>
  <si>
    <t>002105</t>
  </si>
  <si>
    <t>SIMON BOLIVAR (JULIO MORENO)</t>
  </si>
  <si>
    <t>002095</t>
  </si>
  <si>
    <t>JULIO MORENO</t>
  </si>
  <si>
    <t>Distrito API</t>
  </si>
  <si>
    <t>DISTRITO DE SALUD NO VACUNA ANTIRRÁBICA</t>
  </si>
  <si>
    <t>ESTABLECIMIENTOS DE SALUD N O VACUNAN</t>
  </si>
  <si>
    <t>VALIDACIÓN DE DOSIS INGRESADAS Y ENTREGADAS</t>
  </si>
  <si>
    <t>ADMINISTRA EL 12D01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</si>
</sst>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7.5"/>
      <name val="Arial"/>
      <family val="2"/>
    </font>
    <font>
      <sz val="8"/>
      <name val="Segoe UI"/>
      <family val="2"/>
    </font>
    <font>
      <b/>
      <sz val="9"/>
      <color indexed="8"/>
      <name val="Tahoma"/>
      <family val="2"/>
    </font>
    <font>
      <sz val="10"/>
      <name val="Segoe UI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45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5"/>
      </patternFill>
    </fill>
    <fill>
      <patternFill patternType="solid">
        <fgColor theme="0"/>
        <bgColor indexed="4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/>
      <diagonal/>
    </border>
    <border>
      <left style="double">
        <color indexed="63"/>
      </left>
      <right/>
      <top/>
      <bottom/>
      <diagonal/>
    </border>
    <border>
      <left style="double">
        <color indexed="63"/>
      </left>
      <right/>
      <top style="double">
        <color indexed="63"/>
      </top>
      <bottom style="double">
        <color indexed="63"/>
      </bottom>
      <diagonal/>
    </border>
    <border>
      <left/>
      <right/>
      <top style="double">
        <color indexed="63"/>
      </top>
      <bottom style="double">
        <color indexed="63"/>
      </bottom>
      <diagonal/>
    </border>
    <border>
      <left style="double">
        <color indexed="63"/>
      </left>
      <right style="double">
        <color indexed="63"/>
      </right>
      <top/>
      <bottom/>
      <diagonal/>
    </border>
    <border>
      <left style="double">
        <color indexed="63"/>
      </left>
      <right style="double">
        <color indexed="63"/>
      </right>
      <top/>
      <bottom style="double">
        <color indexed="63"/>
      </bottom>
      <diagonal/>
    </border>
    <border>
      <left style="double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/>
      <right/>
      <top/>
      <bottom style="double">
        <color indexed="63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 style="double">
        <color theme="0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4" xfId="0" applyFill="1" applyBorder="1" applyProtection="1">
      <protection locked="0"/>
    </xf>
    <xf numFmtId="1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6" fillId="3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Protection="1"/>
    <xf numFmtId="41" fontId="0" fillId="3" borderId="2" xfId="0" applyNumberFormat="1" applyFill="1" applyBorder="1" applyAlignment="1" applyProtection="1">
      <alignment horizontal="center"/>
    </xf>
    <xf numFmtId="41" fontId="0" fillId="3" borderId="2" xfId="0" applyNumberFormat="1" applyFont="1" applyFill="1" applyBorder="1" applyAlignment="1" applyProtection="1">
      <alignment horizontal="center"/>
    </xf>
    <xf numFmtId="3" fontId="3" fillId="4" borderId="2" xfId="0" applyNumberFormat="1" applyFont="1" applyFill="1" applyBorder="1" applyAlignment="1" applyProtection="1">
      <alignment horizontal="center"/>
      <protection locked="0"/>
    </xf>
    <xf numFmtId="164" fontId="3" fillId="4" borderId="2" xfId="0" applyNumberFormat="1" applyFont="1" applyFill="1" applyBorder="1" applyAlignment="1" applyProtection="1">
      <alignment horizontal="center"/>
    </xf>
    <xf numFmtId="3" fontId="3" fillId="4" borderId="2" xfId="0" applyNumberFormat="1" applyFont="1" applyFill="1" applyBorder="1" applyAlignment="1" applyProtection="1">
      <alignment horizontal="center"/>
    </xf>
    <xf numFmtId="0" fontId="0" fillId="7" borderId="0" xfId="0" applyFill="1" applyProtection="1">
      <protection locked="0"/>
    </xf>
    <xf numFmtId="3" fontId="3" fillId="8" borderId="9" xfId="0" applyNumberFormat="1" applyFont="1" applyFill="1" applyBorder="1" applyAlignment="1" applyProtection="1">
      <alignment horizontal="center" vertical="center"/>
      <protection locked="0"/>
    </xf>
    <xf numFmtId="3" fontId="0" fillId="9" borderId="2" xfId="0" applyNumberFormat="1" applyFont="1" applyFill="1" applyBorder="1" applyAlignment="1" applyProtection="1">
      <alignment horizontal="center" vertical="center"/>
    </xf>
    <xf numFmtId="3" fontId="0" fillId="9" borderId="2" xfId="0" applyNumberFormat="1" applyFont="1" applyFill="1" applyBorder="1" applyAlignment="1" applyProtection="1">
      <alignment horizontal="center" vertical="center"/>
      <protection locked="0"/>
    </xf>
    <xf numFmtId="0" fontId="8" fillId="10" borderId="8" xfId="0" applyFont="1" applyFill="1" applyBorder="1" applyProtection="1">
      <protection locked="0"/>
    </xf>
    <xf numFmtId="0" fontId="0" fillId="2" borderId="0" xfId="0" applyFill="1" applyProtection="1">
      <protection locked="0"/>
    </xf>
    <xf numFmtId="3" fontId="3" fillId="4" borderId="8" xfId="0" applyNumberFormat="1" applyFont="1" applyFill="1" applyBorder="1" applyAlignment="1" applyProtection="1">
      <alignment horizontal="center"/>
      <protection locked="0"/>
    </xf>
    <xf numFmtId="0" fontId="10" fillId="10" borderId="2" xfId="0" applyFont="1" applyFill="1" applyBorder="1" applyProtection="1">
      <protection locked="0"/>
    </xf>
    <xf numFmtId="0" fontId="0" fillId="0" borderId="0" xfId="0" applyAlignment="1">
      <alignment horizontal="center" vertical="center"/>
    </xf>
    <xf numFmtId="0" fontId="11" fillId="0" borderId="0" xfId="0" applyFont="1"/>
    <xf numFmtId="0" fontId="11" fillId="12" borderId="0" xfId="0" applyFont="1" applyFill="1" applyAlignment="1">
      <alignment horizontal="center"/>
    </xf>
    <xf numFmtId="0" fontId="1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1" fontId="3" fillId="2" borderId="0" xfId="0" applyNumberFormat="1" applyFont="1" applyFill="1" applyAlignment="1" applyProtection="1">
      <alignment horizontal="center"/>
      <protection locked="0"/>
    </xf>
    <xf numFmtId="0" fontId="4" fillId="11" borderId="11" xfId="0" applyFont="1" applyFill="1" applyBorder="1" applyAlignment="1" applyProtection="1">
      <alignment horizontal="center" vertical="center" wrapText="1"/>
      <protection locked="0"/>
    </xf>
    <xf numFmtId="0" fontId="4" fillId="11" borderId="12" xfId="0" applyFont="1" applyFill="1" applyBorder="1" applyAlignment="1" applyProtection="1">
      <alignment horizontal="center" vertical="center" wrapText="1"/>
      <protection locked="0"/>
    </xf>
    <xf numFmtId="0" fontId="4" fillId="11" borderId="13" xfId="0" applyFont="1" applyFill="1" applyBorder="1" applyAlignment="1" applyProtection="1">
      <alignment horizontal="center" vertical="center" wrapText="1"/>
      <protection locked="0"/>
    </xf>
    <xf numFmtId="0" fontId="4" fillId="11" borderId="14" xfId="0" applyFont="1" applyFill="1" applyBorder="1" applyAlignment="1" applyProtection="1">
      <alignment horizontal="center" vertical="center" wrapText="1"/>
      <protection locked="0"/>
    </xf>
    <xf numFmtId="0" fontId="4" fillId="11" borderId="10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4" borderId="2" xfId="0" applyFont="1" applyFill="1" applyBorder="1" applyAlignment="1" applyProtection="1">
      <alignment horizontal="center" vertical="center"/>
      <protection locked="0"/>
    </xf>
    <xf numFmtId="1" fontId="7" fillId="6" borderId="3" xfId="0" applyNumberFormat="1" applyFont="1" applyFill="1" applyBorder="1" applyAlignment="1" applyProtection="1">
      <alignment horizontal="center" vertical="center" wrapText="1"/>
      <protection locked="0"/>
    </xf>
    <xf numFmtId="1" fontId="7" fillId="6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6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7" xfId="0" applyFont="1" applyFill="1" applyBorder="1" applyAlignment="1" applyProtection="1">
      <alignment horizontal="center" vertical="center" wrapText="1"/>
      <protection locked="0"/>
    </xf>
    <xf numFmtId="0" fontId="5" fillId="4" borderId="8" xfId="0" applyFont="1" applyFill="1" applyBorder="1" applyAlignment="1" applyProtection="1">
      <alignment horizontal="center" vertical="center" wrapText="1"/>
      <protection locked="0"/>
    </xf>
    <xf numFmtId="1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10" fillId="10" borderId="8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9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245268</xdr:colOff>
      <xdr:row>1</xdr:row>
      <xdr:rowOff>142874</xdr:rowOff>
    </xdr:from>
    <xdr:to>
      <xdr:col>10</xdr:col>
      <xdr:colOff>169801</xdr:colOff>
      <xdr:row>5</xdr:row>
      <xdr:rowOff>38832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41268" y="333374"/>
          <a:ext cx="1448533" cy="74368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R10" workbookViewId="0">
      <selection activeCell="Z194" sqref="Z194:Z21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>
        <v>44</v>
      </c>
      <c r="O11" s="9">
        <f t="shared" ref="O11:O74" si="0">+IF(K11&gt;0,(N11/K11)*100,0)</f>
        <v>89.795918367346943</v>
      </c>
      <c r="P11" s="8">
        <v>5</v>
      </c>
      <c r="Q11" s="9">
        <f t="shared" ref="Q11:Q74" si="1">+IF(L11&gt;0,(P11/L11)*100,0)</f>
        <v>100</v>
      </c>
      <c r="R11" s="10">
        <f t="shared" ref="R11:R74" si="2">+N11+P11</f>
        <v>49</v>
      </c>
      <c r="S11" s="11"/>
      <c r="T11" s="12">
        <v>440</v>
      </c>
      <c r="U11" s="12"/>
      <c r="V11" s="13">
        <f t="shared" ref="V11:V74" si="3">+T11+U11</f>
        <v>440</v>
      </c>
      <c r="W11" s="13">
        <f t="shared" ref="W11:W74" si="4">+R11</f>
        <v>49</v>
      </c>
      <c r="X11" s="14"/>
      <c r="Y11" s="14"/>
      <c r="Z11" s="13">
        <f t="shared" ref="Z11:Z74" si="5">+(V11-(W11+X11+Y11))</f>
        <v>391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>
        <v>0</v>
      </c>
      <c r="O12" s="9">
        <f t="shared" si="0"/>
        <v>0</v>
      </c>
      <c r="P12" s="8">
        <v>0</v>
      </c>
      <c r="Q12" s="9">
        <f t="shared" si="1"/>
        <v>0</v>
      </c>
      <c r="R12" s="10">
        <f t="shared" si="2"/>
        <v>0</v>
      </c>
      <c r="S12" s="11"/>
      <c r="T12" s="12">
        <v>480</v>
      </c>
      <c r="U12" s="12"/>
      <c r="V12" s="13">
        <f t="shared" si="3"/>
        <v>480</v>
      </c>
      <c r="W12" s="13">
        <f t="shared" si="4"/>
        <v>0</v>
      </c>
      <c r="X12" s="14"/>
      <c r="Y12" s="14"/>
      <c r="Z12" s="13">
        <f t="shared" si="5"/>
        <v>480</v>
      </c>
      <c r="AA12" s="12" t="s">
        <v>686</v>
      </c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>
        <v>32</v>
      </c>
      <c r="O13" s="9">
        <f t="shared" si="0"/>
        <v>29.629629629629626</v>
      </c>
      <c r="P13" s="8">
        <v>8</v>
      </c>
      <c r="Q13" s="9">
        <f t="shared" si="1"/>
        <v>72.727272727272734</v>
      </c>
      <c r="R13" s="10">
        <f t="shared" si="2"/>
        <v>40</v>
      </c>
      <c r="S13" s="11"/>
      <c r="T13" s="12">
        <v>1000</v>
      </c>
      <c r="U13" s="12"/>
      <c r="V13" s="13">
        <f t="shared" si="3"/>
        <v>1000</v>
      </c>
      <c r="W13" s="13">
        <f t="shared" si="4"/>
        <v>40</v>
      </c>
      <c r="X13" s="14"/>
      <c r="Y13" s="14"/>
      <c r="Z13" s="13">
        <f t="shared" si="5"/>
        <v>960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>
        <v>0</v>
      </c>
      <c r="O14" s="9">
        <f t="shared" si="0"/>
        <v>0</v>
      </c>
      <c r="P14" s="8">
        <v>0</v>
      </c>
      <c r="Q14" s="9">
        <f t="shared" si="1"/>
        <v>0</v>
      </c>
      <c r="R14" s="10">
        <f t="shared" si="2"/>
        <v>0</v>
      </c>
      <c r="S14" s="11"/>
      <c r="T14" s="12">
        <v>200</v>
      </c>
      <c r="U14" s="12"/>
      <c r="V14" s="13">
        <f t="shared" si="3"/>
        <v>200</v>
      </c>
      <c r="W14" s="13">
        <f t="shared" si="4"/>
        <v>0</v>
      </c>
      <c r="X14" s="14"/>
      <c r="Y14" s="14"/>
      <c r="Z14" s="13">
        <f t="shared" si="5"/>
        <v>200</v>
      </c>
      <c r="AA14" s="12" t="s">
        <v>686</v>
      </c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>
        <v>76</v>
      </c>
      <c r="O15" s="9">
        <f t="shared" si="0"/>
        <v>124.59016393442623</v>
      </c>
      <c r="P15" s="8">
        <v>9</v>
      </c>
      <c r="Q15" s="9">
        <f t="shared" si="1"/>
        <v>150</v>
      </c>
      <c r="R15" s="10">
        <f t="shared" si="2"/>
        <v>85</v>
      </c>
      <c r="S15" s="11"/>
      <c r="T15" s="12">
        <v>580</v>
      </c>
      <c r="U15" s="12"/>
      <c r="V15" s="13">
        <f t="shared" si="3"/>
        <v>580</v>
      </c>
      <c r="W15" s="13">
        <f t="shared" si="4"/>
        <v>85</v>
      </c>
      <c r="X15" s="14"/>
      <c r="Y15" s="14"/>
      <c r="Z15" s="13">
        <f t="shared" si="5"/>
        <v>495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>
        <v>116</v>
      </c>
      <c r="O16" s="9">
        <f t="shared" si="0"/>
        <v>56.58536585365853</v>
      </c>
      <c r="P16" s="8">
        <v>44</v>
      </c>
      <c r="Q16" s="9">
        <f t="shared" si="1"/>
        <v>209.52380952380955</v>
      </c>
      <c r="R16" s="10">
        <f t="shared" si="2"/>
        <v>160</v>
      </c>
      <c r="S16" s="11"/>
      <c r="T16" s="12">
        <v>1920</v>
      </c>
      <c r="U16" s="12"/>
      <c r="V16" s="13">
        <f t="shared" si="3"/>
        <v>1920</v>
      </c>
      <c r="W16" s="13">
        <f t="shared" si="4"/>
        <v>160</v>
      </c>
      <c r="X16" s="14"/>
      <c r="Y16" s="14"/>
      <c r="Z16" s="13">
        <f t="shared" si="5"/>
        <v>1760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>
        <v>297</v>
      </c>
      <c r="O17" s="9">
        <f t="shared" si="0"/>
        <v>191.61290322580643</v>
      </c>
      <c r="P17" s="8">
        <v>71</v>
      </c>
      <c r="Q17" s="9">
        <f t="shared" si="1"/>
        <v>443.75</v>
      </c>
      <c r="R17" s="10">
        <f t="shared" si="2"/>
        <v>368</v>
      </c>
      <c r="S17" s="11"/>
      <c r="T17" s="12">
        <v>1440</v>
      </c>
      <c r="U17" s="12"/>
      <c r="V17" s="13">
        <f t="shared" si="3"/>
        <v>1440</v>
      </c>
      <c r="W17" s="13">
        <f t="shared" si="4"/>
        <v>368</v>
      </c>
      <c r="X17" s="14"/>
      <c r="Y17" s="14"/>
      <c r="Z17" s="13">
        <f t="shared" si="5"/>
        <v>1072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>
        <v>182</v>
      </c>
      <c r="O18" s="9">
        <f t="shared" si="0"/>
        <v>59.672131147540988</v>
      </c>
      <c r="P18" s="8">
        <v>45</v>
      </c>
      <c r="Q18" s="9">
        <f t="shared" si="1"/>
        <v>145.16129032258064</v>
      </c>
      <c r="R18" s="10">
        <f t="shared" si="2"/>
        <v>227</v>
      </c>
      <c r="S18" s="11"/>
      <c r="T18" s="12">
        <v>2860</v>
      </c>
      <c r="U18" s="12"/>
      <c r="V18" s="13">
        <f t="shared" si="3"/>
        <v>2860</v>
      </c>
      <c r="W18" s="13">
        <f t="shared" si="4"/>
        <v>227</v>
      </c>
      <c r="X18" s="14"/>
      <c r="Y18" s="14"/>
      <c r="Z18" s="13">
        <f t="shared" si="5"/>
        <v>2633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>
        <v>63</v>
      </c>
      <c r="O19" s="9">
        <f t="shared" si="0"/>
        <v>71.590909090909093</v>
      </c>
      <c r="P19" s="8">
        <v>11</v>
      </c>
      <c r="Q19" s="9">
        <f t="shared" si="1"/>
        <v>122.22222222222223</v>
      </c>
      <c r="R19" s="10">
        <f t="shared" si="2"/>
        <v>74</v>
      </c>
      <c r="S19" s="11"/>
      <c r="T19" s="12">
        <v>820</v>
      </c>
      <c r="U19" s="12"/>
      <c r="V19" s="13">
        <f t="shared" si="3"/>
        <v>820</v>
      </c>
      <c r="W19" s="13">
        <f t="shared" si="4"/>
        <v>74</v>
      </c>
      <c r="X19" s="14"/>
      <c r="Y19" s="14"/>
      <c r="Z19" s="13">
        <f t="shared" si="5"/>
        <v>746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>
        <v>0</v>
      </c>
      <c r="O20" s="9">
        <f t="shared" si="0"/>
        <v>0</v>
      </c>
      <c r="P20" s="8">
        <v>0</v>
      </c>
      <c r="Q20" s="9">
        <f t="shared" si="1"/>
        <v>0</v>
      </c>
      <c r="R20" s="10">
        <f t="shared" si="2"/>
        <v>0</v>
      </c>
      <c r="S20" s="11"/>
      <c r="T20" s="12">
        <v>360</v>
      </c>
      <c r="U20" s="12"/>
      <c r="V20" s="13">
        <f t="shared" si="3"/>
        <v>360</v>
      </c>
      <c r="W20" s="13">
        <f t="shared" si="4"/>
        <v>0</v>
      </c>
      <c r="X20" s="14"/>
      <c r="Y20" s="14"/>
      <c r="Z20" s="13">
        <f t="shared" si="5"/>
        <v>360</v>
      </c>
      <c r="AA20" s="12" t="s">
        <v>686</v>
      </c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>
        <v>14</v>
      </c>
      <c r="O21" s="9">
        <f t="shared" si="0"/>
        <v>82.35294117647058</v>
      </c>
      <c r="P21" s="8">
        <v>1</v>
      </c>
      <c r="Q21" s="9">
        <f t="shared" si="1"/>
        <v>50</v>
      </c>
      <c r="R21" s="10">
        <f t="shared" si="2"/>
        <v>15</v>
      </c>
      <c r="S21" s="11"/>
      <c r="T21" s="12">
        <v>160</v>
      </c>
      <c r="U21" s="12"/>
      <c r="V21" s="13">
        <f t="shared" si="3"/>
        <v>160</v>
      </c>
      <c r="W21" s="13">
        <f t="shared" si="4"/>
        <v>15</v>
      </c>
      <c r="X21" s="14"/>
      <c r="Y21" s="14"/>
      <c r="Z21" s="13">
        <f t="shared" si="5"/>
        <v>145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>
        <v>19</v>
      </c>
      <c r="O22" s="9">
        <f t="shared" si="0"/>
        <v>100</v>
      </c>
      <c r="P22" s="8">
        <v>2</v>
      </c>
      <c r="Q22" s="9">
        <f t="shared" si="1"/>
        <v>100</v>
      </c>
      <c r="R22" s="10">
        <f t="shared" si="2"/>
        <v>21</v>
      </c>
      <c r="S22" s="11"/>
      <c r="T22" s="12">
        <v>180</v>
      </c>
      <c r="U22" s="12"/>
      <c r="V22" s="13">
        <f t="shared" si="3"/>
        <v>180</v>
      </c>
      <c r="W22" s="13">
        <f t="shared" si="4"/>
        <v>21</v>
      </c>
      <c r="X22" s="14"/>
      <c r="Y22" s="14"/>
      <c r="Z22" s="13">
        <f t="shared" si="5"/>
        <v>159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>
        <v>17</v>
      </c>
      <c r="O23" s="9">
        <f t="shared" si="0"/>
        <v>77.272727272727266</v>
      </c>
      <c r="P23" s="8">
        <v>2</v>
      </c>
      <c r="Q23" s="9">
        <f t="shared" si="1"/>
        <v>100</v>
      </c>
      <c r="R23" s="10">
        <f t="shared" si="2"/>
        <v>19</v>
      </c>
      <c r="S23" s="11"/>
      <c r="T23" s="12">
        <v>200</v>
      </c>
      <c r="U23" s="12"/>
      <c r="V23" s="13">
        <f t="shared" si="3"/>
        <v>200</v>
      </c>
      <c r="W23" s="13">
        <f t="shared" si="4"/>
        <v>19</v>
      </c>
      <c r="X23" s="14"/>
      <c r="Y23" s="14"/>
      <c r="Z23" s="13">
        <f t="shared" si="5"/>
        <v>181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>
        <v>0</v>
      </c>
      <c r="O24" s="9">
        <f t="shared" si="0"/>
        <v>0</v>
      </c>
      <c r="P24" s="8">
        <v>0</v>
      </c>
      <c r="Q24" s="9">
        <f t="shared" si="1"/>
        <v>0</v>
      </c>
      <c r="R24" s="10">
        <f t="shared" si="2"/>
        <v>0</v>
      </c>
      <c r="S24" s="11"/>
      <c r="T24" s="12">
        <v>520</v>
      </c>
      <c r="U24" s="12"/>
      <c r="V24" s="13">
        <f t="shared" si="3"/>
        <v>520</v>
      </c>
      <c r="W24" s="13">
        <f t="shared" si="4"/>
        <v>0</v>
      </c>
      <c r="X24" s="14"/>
      <c r="Y24" s="14"/>
      <c r="Z24" s="13">
        <f t="shared" si="5"/>
        <v>520</v>
      </c>
      <c r="AA24" s="12" t="s">
        <v>686</v>
      </c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>
        <v>73</v>
      </c>
      <c r="O25" s="9">
        <f t="shared" si="0"/>
        <v>208.57142857142858</v>
      </c>
      <c r="P25" s="8">
        <v>13</v>
      </c>
      <c r="Q25" s="9">
        <f t="shared" si="1"/>
        <v>433.33333333333331</v>
      </c>
      <c r="R25" s="10">
        <f t="shared" si="2"/>
        <v>86</v>
      </c>
      <c r="S25" s="11"/>
      <c r="T25" s="12">
        <v>306</v>
      </c>
      <c r="U25" s="12"/>
      <c r="V25" s="13">
        <f t="shared" si="3"/>
        <v>306</v>
      </c>
      <c r="W25" s="13">
        <f t="shared" si="4"/>
        <v>86</v>
      </c>
      <c r="X25" s="14"/>
      <c r="Y25" s="14"/>
      <c r="Z25" s="13">
        <f t="shared" si="5"/>
        <v>220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>
        <v>158</v>
      </c>
      <c r="O26" s="9">
        <f t="shared" si="0"/>
        <v>133.89830508474577</v>
      </c>
      <c r="P26" s="8">
        <v>33</v>
      </c>
      <c r="Q26" s="9">
        <f t="shared" si="1"/>
        <v>275</v>
      </c>
      <c r="R26" s="10">
        <f t="shared" si="2"/>
        <v>191</v>
      </c>
      <c r="S26" s="11"/>
      <c r="T26" s="12">
        <v>1100</v>
      </c>
      <c r="U26" s="12"/>
      <c r="V26" s="13">
        <f t="shared" si="3"/>
        <v>1100</v>
      </c>
      <c r="W26" s="13">
        <f t="shared" si="4"/>
        <v>191</v>
      </c>
      <c r="X26" s="14"/>
      <c r="Y26" s="14"/>
      <c r="Z26" s="13">
        <f t="shared" si="5"/>
        <v>909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>
        <v>40</v>
      </c>
      <c r="O27" s="9">
        <f t="shared" si="0"/>
        <v>68.965517241379317</v>
      </c>
      <c r="P27" s="8">
        <v>1</v>
      </c>
      <c r="Q27" s="9">
        <f t="shared" si="1"/>
        <v>16.666666666666664</v>
      </c>
      <c r="R27" s="10">
        <f t="shared" si="2"/>
        <v>41</v>
      </c>
      <c r="S27" s="11"/>
      <c r="T27" s="12">
        <v>540</v>
      </c>
      <c r="U27" s="12"/>
      <c r="V27" s="13">
        <f t="shared" si="3"/>
        <v>540</v>
      </c>
      <c r="W27" s="13">
        <f t="shared" si="4"/>
        <v>41</v>
      </c>
      <c r="X27" s="14"/>
      <c r="Y27" s="14"/>
      <c r="Z27" s="13">
        <f t="shared" si="5"/>
        <v>499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>
        <v>41</v>
      </c>
      <c r="O28" s="9">
        <f t="shared" si="0"/>
        <v>93.181818181818173</v>
      </c>
      <c r="P28" s="8">
        <v>4</v>
      </c>
      <c r="Q28" s="9">
        <f t="shared" si="1"/>
        <v>100</v>
      </c>
      <c r="R28" s="10">
        <f t="shared" si="2"/>
        <v>45</v>
      </c>
      <c r="S28" s="11"/>
      <c r="T28" s="12">
        <v>400</v>
      </c>
      <c r="U28" s="12"/>
      <c r="V28" s="13">
        <f t="shared" si="3"/>
        <v>400</v>
      </c>
      <c r="W28" s="13">
        <f t="shared" si="4"/>
        <v>45</v>
      </c>
      <c r="X28" s="14"/>
      <c r="Y28" s="14"/>
      <c r="Z28" s="13">
        <f t="shared" si="5"/>
        <v>355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>
        <v>25</v>
      </c>
      <c r="O29" s="9">
        <f t="shared" si="0"/>
        <v>75.757575757575751</v>
      </c>
      <c r="P29" s="8">
        <v>5</v>
      </c>
      <c r="Q29" s="9">
        <f t="shared" si="1"/>
        <v>166.66666666666669</v>
      </c>
      <c r="R29" s="10">
        <f t="shared" si="2"/>
        <v>30</v>
      </c>
      <c r="S29" s="11"/>
      <c r="T29" s="12">
        <v>300</v>
      </c>
      <c r="U29" s="12"/>
      <c r="V29" s="13">
        <f t="shared" si="3"/>
        <v>300</v>
      </c>
      <c r="W29" s="13">
        <f t="shared" si="4"/>
        <v>30</v>
      </c>
      <c r="X29" s="14"/>
      <c r="Y29" s="14"/>
      <c r="Z29" s="13">
        <f t="shared" si="5"/>
        <v>270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>
        <v>5</v>
      </c>
      <c r="O30" s="9">
        <f t="shared" si="0"/>
        <v>9.0909090909090917</v>
      </c>
      <c r="P30" s="8">
        <v>0</v>
      </c>
      <c r="Q30" s="9">
        <f t="shared" si="1"/>
        <v>0</v>
      </c>
      <c r="R30" s="10">
        <f t="shared" si="2"/>
        <v>5</v>
      </c>
      <c r="S30" s="11"/>
      <c r="T30" s="12">
        <v>500</v>
      </c>
      <c r="U30" s="12"/>
      <c r="V30" s="13">
        <f t="shared" si="3"/>
        <v>500</v>
      </c>
      <c r="W30" s="13">
        <f t="shared" si="4"/>
        <v>5</v>
      </c>
      <c r="X30" s="14"/>
      <c r="Y30" s="14"/>
      <c r="Z30" s="13">
        <f t="shared" si="5"/>
        <v>495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>
        <v>0</v>
      </c>
      <c r="O31" s="9">
        <f t="shared" si="0"/>
        <v>0</v>
      </c>
      <c r="P31" s="8">
        <v>0</v>
      </c>
      <c r="Q31" s="9">
        <f t="shared" si="1"/>
        <v>0</v>
      </c>
      <c r="R31" s="10">
        <f t="shared" si="2"/>
        <v>0</v>
      </c>
      <c r="S31" s="11"/>
      <c r="T31" s="12">
        <v>1380</v>
      </c>
      <c r="U31" s="12"/>
      <c r="V31" s="13">
        <f t="shared" si="3"/>
        <v>1380</v>
      </c>
      <c r="W31" s="13">
        <f t="shared" si="4"/>
        <v>0</v>
      </c>
      <c r="X31" s="14"/>
      <c r="Y31" s="14"/>
      <c r="Z31" s="13">
        <f t="shared" si="5"/>
        <v>1380</v>
      </c>
      <c r="AA31" s="12" t="s">
        <v>686</v>
      </c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>
        <v>50</v>
      </c>
      <c r="O32" s="9">
        <f t="shared" si="0"/>
        <v>119.04761904761905</v>
      </c>
      <c r="P32" s="8">
        <v>20</v>
      </c>
      <c r="Q32" s="9">
        <f t="shared" si="1"/>
        <v>500</v>
      </c>
      <c r="R32" s="10">
        <f t="shared" si="2"/>
        <v>70</v>
      </c>
      <c r="S32" s="11"/>
      <c r="T32" s="12">
        <v>440</v>
      </c>
      <c r="U32" s="12"/>
      <c r="V32" s="13">
        <f t="shared" si="3"/>
        <v>440</v>
      </c>
      <c r="W32" s="13">
        <f t="shared" si="4"/>
        <v>70</v>
      </c>
      <c r="X32" s="14"/>
      <c r="Y32" s="14"/>
      <c r="Z32" s="13">
        <f t="shared" si="5"/>
        <v>370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>
        <v>5</v>
      </c>
      <c r="O33" s="9">
        <f t="shared" si="0"/>
        <v>31.25</v>
      </c>
      <c r="P33" s="8">
        <v>2</v>
      </c>
      <c r="Q33" s="9">
        <f t="shared" si="1"/>
        <v>100</v>
      </c>
      <c r="R33" s="10">
        <f t="shared" si="2"/>
        <v>7</v>
      </c>
      <c r="S33" s="11"/>
      <c r="T33" s="12">
        <v>180</v>
      </c>
      <c r="U33" s="12"/>
      <c r="V33" s="13">
        <f t="shared" si="3"/>
        <v>180</v>
      </c>
      <c r="W33" s="13">
        <f t="shared" si="4"/>
        <v>7</v>
      </c>
      <c r="X33" s="14"/>
      <c r="Y33" s="14"/>
      <c r="Z33" s="13">
        <f t="shared" si="5"/>
        <v>173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>
        <v>17</v>
      </c>
      <c r="O34" s="9">
        <f t="shared" si="0"/>
        <v>100</v>
      </c>
      <c r="P34" s="8">
        <v>3</v>
      </c>
      <c r="Q34" s="9">
        <f t="shared" si="1"/>
        <v>150</v>
      </c>
      <c r="R34" s="10">
        <f t="shared" si="2"/>
        <v>20</v>
      </c>
      <c r="S34" s="11"/>
      <c r="T34" s="12">
        <v>220</v>
      </c>
      <c r="U34" s="12"/>
      <c r="V34" s="13">
        <f t="shared" si="3"/>
        <v>220</v>
      </c>
      <c r="W34" s="13">
        <f t="shared" si="4"/>
        <v>20</v>
      </c>
      <c r="X34" s="14"/>
      <c r="Y34" s="14"/>
      <c r="Z34" s="13">
        <f t="shared" si="5"/>
        <v>200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>
        <v>32</v>
      </c>
      <c r="O35" s="9">
        <f t="shared" si="0"/>
        <v>106.66666666666667</v>
      </c>
      <c r="P35" s="8">
        <v>2</v>
      </c>
      <c r="Q35" s="9">
        <f t="shared" si="1"/>
        <v>66.666666666666657</v>
      </c>
      <c r="R35" s="10">
        <f t="shared" si="2"/>
        <v>34</v>
      </c>
      <c r="S35" s="11"/>
      <c r="T35" s="12">
        <v>400</v>
      </c>
      <c r="U35" s="12"/>
      <c r="V35" s="13">
        <f t="shared" si="3"/>
        <v>400</v>
      </c>
      <c r="W35" s="13">
        <f t="shared" si="4"/>
        <v>34</v>
      </c>
      <c r="X35" s="14"/>
      <c r="Y35" s="14"/>
      <c r="Z35" s="13">
        <f t="shared" si="5"/>
        <v>366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>
        <v>20</v>
      </c>
      <c r="O36" s="9">
        <f t="shared" si="0"/>
        <v>105.26315789473684</v>
      </c>
      <c r="P36" s="8">
        <v>0</v>
      </c>
      <c r="Q36" s="9">
        <f t="shared" si="1"/>
        <v>0</v>
      </c>
      <c r="R36" s="10">
        <f t="shared" si="2"/>
        <v>20</v>
      </c>
      <c r="S36" s="11"/>
      <c r="T36" s="12">
        <v>240</v>
      </c>
      <c r="U36" s="12"/>
      <c r="V36" s="13">
        <f t="shared" si="3"/>
        <v>240</v>
      </c>
      <c r="W36" s="13">
        <f t="shared" si="4"/>
        <v>20</v>
      </c>
      <c r="X36" s="14"/>
      <c r="Y36" s="14"/>
      <c r="Z36" s="13">
        <f t="shared" si="5"/>
        <v>220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>
        <v>180</v>
      </c>
      <c r="O37" s="9">
        <f t="shared" si="0"/>
        <v>219.51219512195124</v>
      </c>
      <c r="P37" s="8">
        <v>18</v>
      </c>
      <c r="Q37" s="9">
        <f t="shared" si="1"/>
        <v>225</v>
      </c>
      <c r="R37" s="10">
        <f t="shared" si="2"/>
        <v>198</v>
      </c>
      <c r="S37" s="11"/>
      <c r="T37" s="12">
        <v>800</v>
      </c>
      <c r="U37" s="12"/>
      <c r="V37" s="13">
        <f t="shared" si="3"/>
        <v>800</v>
      </c>
      <c r="W37" s="13">
        <f t="shared" si="4"/>
        <v>198</v>
      </c>
      <c r="X37" s="14"/>
      <c r="Y37" s="14"/>
      <c r="Z37" s="13">
        <f t="shared" si="5"/>
        <v>602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>
        <v>50</v>
      </c>
      <c r="O38" s="9">
        <f t="shared" si="0"/>
        <v>104.16666666666667</v>
      </c>
      <c r="P38" s="8">
        <v>10</v>
      </c>
      <c r="Q38" s="9">
        <f t="shared" si="1"/>
        <v>200</v>
      </c>
      <c r="R38" s="10">
        <f t="shared" si="2"/>
        <v>60</v>
      </c>
      <c r="S38" s="11"/>
      <c r="T38" s="12">
        <v>540</v>
      </c>
      <c r="U38" s="12"/>
      <c r="V38" s="13">
        <f t="shared" si="3"/>
        <v>540</v>
      </c>
      <c r="W38" s="13">
        <f t="shared" si="4"/>
        <v>60</v>
      </c>
      <c r="X38" s="14"/>
      <c r="Y38" s="14"/>
      <c r="Z38" s="13">
        <f t="shared" si="5"/>
        <v>480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>
        <v>28</v>
      </c>
      <c r="O39" s="9">
        <f t="shared" si="0"/>
        <v>200</v>
      </c>
      <c r="P39" s="8">
        <v>2</v>
      </c>
      <c r="Q39" s="9">
        <f t="shared" si="1"/>
        <v>200</v>
      </c>
      <c r="R39" s="10">
        <f t="shared" si="2"/>
        <v>30</v>
      </c>
      <c r="S39" s="11"/>
      <c r="T39" s="12">
        <v>180</v>
      </c>
      <c r="U39" s="12"/>
      <c r="V39" s="13">
        <f t="shared" si="3"/>
        <v>180</v>
      </c>
      <c r="W39" s="13">
        <f t="shared" si="4"/>
        <v>30</v>
      </c>
      <c r="X39" s="14"/>
      <c r="Y39" s="14"/>
      <c r="Z39" s="13">
        <f t="shared" si="5"/>
        <v>150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>
        <v>28</v>
      </c>
      <c r="O40" s="9">
        <f t="shared" si="0"/>
        <v>77.777777777777786</v>
      </c>
      <c r="P40" s="8">
        <v>2</v>
      </c>
      <c r="Q40" s="9">
        <f t="shared" si="1"/>
        <v>50</v>
      </c>
      <c r="R40" s="10">
        <f t="shared" si="2"/>
        <v>30</v>
      </c>
      <c r="S40" s="11"/>
      <c r="T40" s="12">
        <v>330</v>
      </c>
      <c r="U40" s="12"/>
      <c r="V40" s="13">
        <f t="shared" si="3"/>
        <v>330</v>
      </c>
      <c r="W40" s="13">
        <f t="shared" si="4"/>
        <v>30</v>
      </c>
      <c r="X40" s="14"/>
      <c r="Y40" s="14"/>
      <c r="Z40" s="13">
        <f t="shared" si="5"/>
        <v>300</v>
      </c>
      <c r="AA40" s="12" t="s">
        <v>686</v>
      </c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>
        <v>69</v>
      </c>
      <c r="O41" s="9">
        <f t="shared" si="0"/>
        <v>627.27272727272725</v>
      </c>
      <c r="P41" s="8">
        <v>20</v>
      </c>
      <c r="Q41" s="9">
        <f t="shared" si="1"/>
        <v>2000</v>
      </c>
      <c r="R41" s="10">
        <f t="shared" si="2"/>
        <v>89</v>
      </c>
      <c r="S41" s="11"/>
      <c r="T41" s="12">
        <v>100</v>
      </c>
      <c r="U41" s="12"/>
      <c r="V41" s="13">
        <f t="shared" si="3"/>
        <v>100</v>
      </c>
      <c r="W41" s="13">
        <f t="shared" si="4"/>
        <v>89</v>
      </c>
      <c r="X41" s="14"/>
      <c r="Y41" s="14"/>
      <c r="Z41" s="13">
        <f t="shared" si="5"/>
        <v>11</v>
      </c>
      <c r="AA41" s="12" t="s">
        <v>686</v>
      </c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>
        <v>41</v>
      </c>
      <c r="O42" s="9">
        <f t="shared" si="0"/>
        <v>215.78947368421052</v>
      </c>
      <c r="P42" s="8">
        <v>9</v>
      </c>
      <c r="Q42" s="9">
        <f t="shared" si="1"/>
        <v>450</v>
      </c>
      <c r="R42" s="10">
        <f t="shared" si="2"/>
        <v>50</v>
      </c>
      <c r="S42" s="11"/>
      <c r="T42" s="12">
        <v>170</v>
      </c>
      <c r="U42" s="12"/>
      <c r="V42" s="13">
        <f t="shared" si="3"/>
        <v>170</v>
      </c>
      <c r="W42" s="13">
        <f t="shared" si="4"/>
        <v>50</v>
      </c>
      <c r="X42" s="14"/>
      <c r="Y42" s="14"/>
      <c r="Z42" s="13">
        <f t="shared" si="5"/>
        <v>120</v>
      </c>
      <c r="AA42" s="12" t="s">
        <v>686</v>
      </c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>
        <v>153</v>
      </c>
      <c r="O43" s="9">
        <f t="shared" si="0"/>
        <v>306</v>
      </c>
      <c r="P43" s="8">
        <v>27</v>
      </c>
      <c r="Q43" s="9">
        <f t="shared" si="1"/>
        <v>540</v>
      </c>
      <c r="R43" s="10">
        <f t="shared" si="2"/>
        <v>180</v>
      </c>
      <c r="S43" s="11"/>
      <c r="T43" s="12">
        <v>460</v>
      </c>
      <c r="U43" s="12"/>
      <c r="V43" s="13">
        <f t="shared" si="3"/>
        <v>460</v>
      </c>
      <c r="W43" s="13">
        <f t="shared" si="4"/>
        <v>180</v>
      </c>
      <c r="X43" s="14"/>
      <c r="Y43" s="14"/>
      <c r="Z43" s="13">
        <f t="shared" si="5"/>
        <v>280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>
        <v>103</v>
      </c>
      <c r="O44" s="9">
        <f t="shared" si="0"/>
        <v>210.20408163265304</v>
      </c>
      <c r="P44" s="8">
        <v>17</v>
      </c>
      <c r="Q44" s="9">
        <f t="shared" si="1"/>
        <v>340</v>
      </c>
      <c r="R44" s="10">
        <f t="shared" si="2"/>
        <v>120</v>
      </c>
      <c r="S44" s="11"/>
      <c r="T44" s="12">
        <v>460</v>
      </c>
      <c r="U44" s="12"/>
      <c r="V44" s="13">
        <f t="shared" si="3"/>
        <v>460</v>
      </c>
      <c r="W44" s="13">
        <f t="shared" si="4"/>
        <v>120</v>
      </c>
      <c r="X44" s="14"/>
      <c r="Y44" s="14"/>
      <c r="Z44" s="13">
        <f t="shared" si="5"/>
        <v>340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>
        <v>236</v>
      </c>
      <c r="O45" s="9">
        <f t="shared" si="0"/>
        <v>205.21739130434784</v>
      </c>
      <c r="P45" s="8">
        <v>34</v>
      </c>
      <c r="Q45" s="9">
        <f t="shared" si="1"/>
        <v>283.33333333333337</v>
      </c>
      <c r="R45" s="10">
        <f t="shared" si="2"/>
        <v>270</v>
      </c>
      <c r="S45" s="11"/>
      <c r="T45" s="12">
        <v>1070</v>
      </c>
      <c r="U45" s="12"/>
      <c r="V45" s="13">
        <f t="shared" si="3"/>
        <v>1070</v>
      </c>
      <c r="W45" s="13">
        <f t="shared" si="4"/>
        <v>270</v>
      </c>
      <c r="X45" s="14"/>
      <c r="Y45" s="14"/>
      <c r="Z45" s="13">
        <f t="shared" si="5"/>
        <v>800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>
        <v>36</v>
      </c>
      <c r="O46" s="9">
        <f t="shared" si="0"/>
        <v>63.157894736842103</v>
      </c>
      <c r="P46" s="8">
        <v>8</v>
      </c>
      <c r="Q46" s="9">
        <f t="shared" si="1"/>
        <v>133.33333333333331</v>
      </c>
      <c r="R46" s="10">
        <f t="shared" si="2"/>
        <v>44</v>
      </c>
      <c r="S46" s="11"/>
      <c r="T46" s="12">
        <v>500</v>
      </c>
      <c r="U46" s="12"/>
      <c r="V46" s="13">
        <f t="shared" si="3"/>
        <v>500</v>
      </c>
      <c r="W46" s="13">
        <f t="shared" si="4"/>
        <v>44</v>
      </c>
      <c r="X46" s="14"/>
      <c r="Y46" s="14"/>
      <c r="Z46" s="13">
        <f t="shared" si="5"/>
        <v>456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>
        <v>56</v>
      </c>
      <c r="O47" s="9">
        <f t="shared" si="0"/>
        <v>119.14893617021276</v>
      </c>
      <c r="P47" s="8">
        <v>24</v>
      </c>
      <c r="Q47" s="9">
        <f t="shared" si="1"/>
        <v>480</v>
      </c>
      <c r="R47" s="10">
        <f t="shared" si="2"/>
        <v>80</v>
      </c>
      <c r="S47" s="11"/>
      <c r="T47" s="12">
        <v>440</v>
      </c>
      <c r="U47" s="12"/>
      <c r="V47" s="13">
        <f t="shared" si="3"/>
        <v>440</v>
      </c>
      <c r="W47" s="13">
        <f t="shared" si="4"/>
        <v>80</v>
      </c>
      <c r="X47" s="14"/>
      <c r="Y47" s="14"/>
      <c r="Z47" s="13">
        <f t="shared" si="5"/>
        <v>360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>
        <v>32</v>
      </c>
      <c r="O48" s="9">
        <f t="shared" si="0"/>
        <v>133.33333333333331</v>
      </c>
      <c r="P48" s="8">
        <v>8</v>
      </c>
      <c r="Q48" s="9">
        <f t="shared" si="1"/>
        <v>400</v>
      </c>
      <c r="R48" s="10">
        <f t="shared" si="2"/>
        <v>40</v>
      </c>
      <c r="S48" s="11"/>
      <c r="T48" s="12">
        <v>220</v>
      </c>
      <c r="U48" s="12"/>
      <c r="V48" s="13">
        <f t="shared" si="3"/>
        <v>220</v>
      </c>
      <c r="W48" s="13">
        <f t="shared" si="4"/>
        <v>40</v>
      </c>
      <c r="X48" s="14"/>
      <c r="Y48" s="14"/>
      <c r="Z48" s="13">
        <f t="shared" si="5"/>
        <v>180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>
        <v>30</v>
      </c>
      <c r="O49" s="9">
        <f t="shared" si="0"/>
        <v>130.43478260869566</v>
      </c>
      <c r="P49" s="8">
        <v>0</v>
      </c>
      <c r="Q49" s="9">
        <f t="shared" si="1"/>
        <v>0</v>
      </c>
      <c r="R49" s="10">
        <f t="shared" si="2"/>
        <v>30</v>
      </c>
      <c r="S49" s="11"/>
      <c r="T49" s="12">
        <v>220</v>
      </c>
      <c r="U49" s="12"/>
      <c r="V49" s="13">
        <f t="shared" si="3"/>
        <v>220</v>
      </c>
      <c r="W49" s="13">
        <f t="shared" si="4"/>
        <v>30</v>
      </c>
      <c r="X49" s="14"/>
      <c r="Y49" s="14"/>
      <c r="Z49" s="13">
        <f t="shared" si="5"/>
        <v>190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>
        <v>14</v>
      </c>
      <c r="O50" s="9">
        <f t="shared" si="0"/>
        <v>87.5</v>
      </c>
      <c r="P50" s="8">
        <v>6</v>
      </c>
      <c r="Q50" s="9">
        <f t="shared" si="1"/>
        <v>300</v>
      </c>
      <c r="R50" s="10">
        <f t="shared" si="2"/>
        <v>20</v>
      </c>
      <c r="S50" s="11"/>
      <c r="T50" s="12">
        <v>150</v>
      </c>
      <c r="U50" s="12"/>
      <c r="V50" s="13">
        <f t="shared" si="3"/>
        <v>150</v>
      </c>
      <c r="W50" s="13">
        <f t="shared" si="4"/>
        <v>20</v>
      </c>
      <c r="X50" s="14"/>
      <c r="Y50" s="14"/>
      <c r="Z50" s="13">
        <f t="shared" si="5"/>
        <v>130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>
        <v>37</v>
      </c>
      <c r="O51" s="9">
        <f t="shared" si="0"/>
        <v>176.19047619047618</v>
      </c>
      <c r="P51" s="8">
        <v>3</v>
      </c>
      <c r="Q51" s="9">
        <f t="shared" si="1"/>
        <v>150</v>
      </c>
      <c r="R51" s="10">
        <f t="shared" si="2"/>
        <v>40</v>
      </c>
      <c r="S51" s="11"/>
      <c r="T51" s="12">
        <v>190</v>
      </c>
      <c r="U51" s="12"/>
      <c r="V51" s="13">
        <f t="shared" si="3"/>
        <v>190</v>
      </c>
      <c r="W51" s="13">
        <f t="shared" si="4"/>
        <v>40</v>
      </c>
      <c r="X51" s="14"/>
      <c r="Y51" s="14"/>
      <c r="Z51" s="13">
        <f t="shared" si="5"/>
        <v>150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>
        <v>233</v>
      </c>
      <c r="O52" s="9">
        <f t="shared" si="0"/>
        <v>123.28042328042328</v>
      </c>
      <c r="P52" s="8">
        <v>37</v>
      </c>
      <c r="Q52" s="9">
        <f t="shared" si="1"/>
        <v>194.73684210526315</v>
      </c>
      <c r="R52" s="10">
        <f t="shared" si="2"/>
        <v>270</v>
      </c>
      <c r="S52" s="11"/>
      <c r="T52" s="12">
        <v>1760</v>
      </c>
      <c r="U52" s="12"/>
      <c r="V52" s="13">
        <f t="shared" si="3"/>
        <v>1760</v>
      </c>
      <c r="W52" s="13">
        <f t="shared" si="4"/>
        <v>270</v>
      </c>
      <c r="X52" s="14"/>
      <c r="Y52" s="14"/>
      <c r="Z52" s="13">
        <f t="shared" si="5"/>
        <v>1490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>
        <v>53</v>
      </c>
      <c r="O53" s="9">
        <f t="shared" si="0"/>
        <v>54.081632653061227</v>
      </c>
      <c r="P53" s="8">
        <v>7</v>
      </c>
      <c r="Q53" s="9">
        <f t="shared" si="1"/>
        <v>70</v>
      </c>
      <c r="R53" s="10">
        <f t="shared" si="2"/>
        <v>60</v>
      </c>
      <c r="S53" s="11"/>
      <c r="T53" s="12">
        <v>910</v>
      </c>
      <c r="U53" s="12"/>
      <c r="V53" s="13">
        <f t="shared" si="3"/>
        <v>910</v>
      </c>
      <c r="W53" s="13">
        <f t="shared" si="4"/>
        <v>60</v>
      </c>
      <c r="X53" s="14"/>
      <c r="Y53" s="14"/>
      <c r="Z53" s="13">
        <f t="shared" si="5"/>
        <v>850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>
        <v>48</v>
      </c>
      <c r="O54" s="9">
        <f t="shared" si="0"/>
        <v>252.63157894736841</v>
      </c>
      <c r="P54" s="8">
        <v>12</v>
      </c>
      <c r="Q54" s="9">
        <f t="shared" si="1"/>
        <v>600</v>
      </c>
      <c r="R54" s="10">
        <f t="shared" si="2"/>
        <v>60</v>
      </c>
      <c r="S54" s="11"/>
      <c r="T54" s="12">
        <v>200</v>
      </c>
      <c r="U54" s="12"/>
      <c r="V54" s="13">
        <f t="shared" si="3"/>
        <v>200</v>
      </c>
      <c r="W54" s="13">
        <f t="shared" si="4"/>
        <v>60</v>
      </c>
      <c r="X54" s="14"/>
      <c r="Y54" s="14"/>
      <c r="Z54" s="13">
        <f t="shared" si="5"/>
        <v>140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>
        <v>55</v>
      </c>
      <c r="O55" s="9">
        <f t="shared" si="0"/>
        <v>183.33333333333331</v>
      </c>
      <c r="P55" s="8">
        <v>13</v>
      </c>
      <c r="Q55" s="9">
        <f t="shared" si="1"/>
        <v>433.33333333333331</v>
      </c>
      <c r="R55" s="10">
        <f t="shared" si="2"/>
        <v>68</v>
      </c>
      <c r="S55" s="11"/>
      <c r="T55" s="12">
        <v>270</v>
      </c>
      <c r="U55" s="12"/>
      <c r="V55" s="13">
        <f t="shared" si="3"/>
        <v>270</v>
      </c>
      <c r="W55" s="13">
        <f t="shared" si="4"/>
        <v>68</v>
      </c>
      <c r="X55" s="14"/>
      <c r="Y55" s="14"/>
      <c r="Z55" s="13">
        <f t="shared" si="5"/>
        <v>202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>
        <v>111</v>
      </c>
      <c r="O56" s="9">
        <f t="shared" si="0"/>
        <v>173.4375</v>
      </c>
      <c r="P56" s="8">
        <v>9</v>
      </c>
      <c r="Q56" s="9">
        <f t="shared" si="1"/>
        <v>150</v>
      </c>
      <c r="R56" s="10">
        <f t="shared" si="2"/>
        <v>120</v>
      </c>
      <c r="S56" s="11"/>
      <c r="T56" s="12">
        <v>500</v>
      </c>
      <c r="U56" s="12"/>
      <c r="V56" s="13">
        <f t="shared" si="3"/>
        <v>500</v>
      </c>
      <c r="W56" s="13">
        <f t="shared" si="4"/>
        <v>120</v>
      </c>
      <c r="X56" s="14"/>
      <c r="Y56" s="14"/>
      <c r="Z56" s="13">
        <f t="shared" si="5"/>
        <v>380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>
        <v>75</v>
      </c>
      <c r="O57" s="9">
        <f t="shared" si="0"/>
        <v>394.73684210526312</v>
      </c>
      <c r="P57" s="8">
        <v>11</v>
      </c>
      <c r="Q57" s="9">
        <f t="shared" si="1"/>
        <v>550</v>
      </c>
      <c r="R57" s="10">
        <f t="shared" si="2"/>
        <v>86</v>
      </c>
      <c r="S57" s="11"/>
      <c r="T57" s="12">
        <v>200</v>
      </c>
      <c r="U57" s="12"/>
      <c r="V57" s="13">
        <f t="shared" si="3"/>
        <v>200</v>
      </c>
      <c r="W57" s="13">
        <f t="shared" si="4"/>
        <v>86</v>
      </c>
      <c r="X57" s="14"/>
      <c r="Y57" s="14"/>
      <c r="Z57" s="13">
        <f t="shared" si="5"/>
        <v>114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>
        <v>46</v>
      </c>
      <c r="O58" s="9">
        <f t="shared" si="0"/>
        <v>229.99999999999997</v>
      </c>
      <c r="P58" s="8">
        <v>14</v>
      </c>
      <c r="Q58" s="9">
        <f t="shared" si="1"/>
        <v>700</v>
      </c>
      <c r="R58" s="10">
        <f t="shared" si="2"/>
        <v>60</v>
      </c>
      <c r="S58" s="11"/>
      <c r="T58" s="12">
        <v>200</v>
      </c>
      <c r="U58" s="12"/>
      <c r="V58" s="13">
        <f t="shared" si="3"/>
        <v>200</v>
      </c>
      <c r="W58" s="13">
        <f t="shared" si="4"/>
        <v>60</v>
      </c>
      <c r="X58" s="14"/>
      <c r="Y58" s="14"/>
      <c r="Z58" s="13">
        <f t="shared" si="5"/>
        <v>140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>
        <v>534</v>
      </c>
      <c r="O59" s="9">
        <f t="shared" si="0"/>
        <v>306.89655172413796</v>
      </c>
      <c r="P59" s="8">
        <v>66</v>
      </c>
      <c r="Q59" s="9">
        <f t="shared" si="1"/>
        <v>388.23529411764707</v>
      </c>
      <c r="R59" s="10">
        <f t="shared" si="2"/>
        <v>600</v>
      </c>
      <c r="S59" s="11"/>
      <c r="T59" s="12">
        <v>1540</v>
      </c>
      <c r="U59" s="12"/>
      <c r="V59" s="13">
        <f t="shared" si="3"/>
        <v>1540</v>
      </c>
      <c r="W59" s="13">
        <f t="shared" si="4"/>
        <v>600</v>
      </c>
      <c r="X59" s="14"/>
      <c r="Y59" s="14"/>
      <c r="Z59" s="13">
        <f t="shared" si="5"/>
        <v>940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>
        <v>960</v>
      </c>
      <c r="O60" s="9">
        <f t="shared" si="0"/>
        <v>545.45454545454538</v>
      </c>
      <c r="P60" s="8">
        <v>0</v>
      </c>
      <c r="Q60" s="9">
        <f t="shared" si="1"/>
        <v>0</v>
      </c>
      <c r="R60" s="10">
        <f t="shared" si="2"/>
        <v>960</v>
      </c>
      <c r="S60" s="11"/>
      <c r="T60" s="12">
        <v>1540</v>
      </c>
      <c r="U60" s="12"/>
      <c r="V60" s="13">
        <f t="shared" si="3"/>
        <v>1540</v>
      </c>
      <c r="W60" s="13">
        <f t="shared" si="4"/>
        <v>960</v>
      </c>
      <c r="X60" s="14"/>
      <c r="Y60" s="14"/>
      <c r="Z60" s="13">
        <f t="shared" si="5"/>
        <v>580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>
        <v>54</v>
      </c>
      <c r="O61" s="9">
        <f t="shared" si="0"/>
        <v>284.21052631578948</v>
      </c>
      <c r="P61" s="8">
        <v>7</v>
      </c>
      <c r="Q61" s="9">
        <f t="shared" si="1"/>
        <v>350</v>
      </c>
      <c r="R61" s="10">
        <f t="shared" si="2"/>
        <v>61</v>
      </c>
      <c r="S61" s="11"/>
      <c r="T61" s="12">
        <v>200</v>
      </c>
      <c r="U61" s="12"/>
      <c r="V61" s="13">
        <f t="shared" si="3"/>
        <v>200</v>
      </c>
      <c r="W61" s="13">
        <f t="shared" si="4"/>
        <v>61</v>
      </c>
      <c r="X61" s="14"/>
      <c r="Y61" s="14"/>
      <c r="Z61" s="13">
        <f t="shared" si="5"/>
        <v>139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>
        <v>37</v>
      </c>
      <c r="O62" s="9">
        <f t="shared" si="0"/>
        <v>78.723404255319153</v>
      </c>
      <c r="P62" s="8">
        <v>3</v>
      </c>
      <c r="Q62" s="9">
        <f t="shared" si="1"/>
        <v>60</v>
      </c>
      <c r="R62" s="10">
        <f t="shared" si="2"/>
        <v>40</v>
      </c>
      <c r="S62" s="11"/>
      <c r="T62" s="12">
        <v>400</v>
      </c>
      <c r="U62" s="12"/>
      <c r="V62" s="13">
        <f t="shared" si="3"/>
        <v>400</v>
      </c>
      <c r="W62" s="13">
        <f t="shared" si="4"/>
        <v>40</v>
      </c>
      <c r="X62" s="14"/>
      <c r="Y62" s="14"/>
      <c r="Z62" s="13">
        <f t="shared" si="5"/>
        <v>360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>
        <v>119</v>
      </c>
      <c r="O63" s="9">
        <f t="shared" si="0"/>
        <v>360.60606060606062</v>
      </c>
      <c r="P63" s="8">
        <v>21</v>
      </c>
      <c r="Q63" s="9">
        <f t="shared" si="1"/>
        <v>700</v>
      </c>
      <c r="R63" s="10">
        <f t="shared" si="2"/>
        <v>140</v>
      </c>
      <c r="S63" s="11"/>
      <c r="T63" s="12">
        <v>400</v>
      </c>
      <c r="U63" s="12"/>
      <c r="V63" s="13">
        <f t="shared" si="3"/>
        <v>400</v>
      </c>
      <c r="W63" s="13">
        <f t="shared" si="4"/>
        <v>140</v>
      </c>
      <c r="X63" s="14"/>
      <c r="Y63" s="14"/>
      <c r="Z63" s="13">
        <f t="shared" si="5"/>
        <v>260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>
        <v>219</v>
      </c>
      <c r="O64" s="9">
        <f t="shared" si="0"/>
        <v>243.33333333333331</v>
      </c>
      <c r="P64" s="8">
        <v>42</v>
      </c>
      <c r="Q64" s="9">
        <f t="shared" si="1"/>
        <v>466.66666666666669</v>
      </c>
      <c r="R64" s="10">
        <f t="shared" si="2"/>
        <v>261</v>
      </c>
      <c r="S64" s="11"/>
      <c r="T64" s="12">
        <v>1000</v>
      </c>
      <c r="U64" s="12"/>
      <c r="V64" s="13">
        <f t="shared" si="3"/>
        <v>1000</v>
      </c>
      <c r="W64" s="13">
        <f t="shared" si="4"/>
        <v>261</v>
      </c>
      <c r="X64" s="14"/>
      <c r="Y64" s="14"/>
      <c r="Z64" s="13">
        <f t="shared" si="5"/>
        <v>739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>
        <v>203</v>
      </c>
      <c r="O65" s="9">
        <f t="shared" si="0"/>
        <v>62.848297213622295</v>
      </c>
      <c r="P65" s="8">
        <v>67</v>
      </c>
      <c r="Q65" s="9">
        <f t="shared" si="1"/>
        <v>209.375</v>
      </c>
      <c r="R65" s="10">
        <f t="shared" si="2"/>
        <v>270</v>
      </c>
      <c r="S65" s="11"/>
      <c r="T65" s="12">
        <v>3020</v>
      </c>
      <c r="U65" s="12"/>
      <c r="V65" s="13">
        <f t="shared" si="3"/>
        <v>3020</v>
      </c>
      <c r="W65" s="13">
        <f t="shared" si="4"/>
        <v>270</v>
      </c>
      <c r="X65" s="14"/>
      <c r="Y65" s="14"/>
      <c r="Z65" s="13">
        <f t="shared" si="5"/>
        <v>2750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>
        <v>53</v>
      </c>
      <c r="O66" s="9">
        <f t="shared" si="0"/>
        <v>189.28571428571428</v>
      </c>
      <c r="P66" s="8">
        <v>17</v>
      </c>
      <c r="Q66" s="9">
        <f t="shared" si="1"/>
        <v>566.66666666666674</v>
      </c>
      <c r="R66" s="10">
        <f t="shared" si="2"/>
        <v>70</v>
      </c>
      <c r="S66" s="11"/>
      <c r="T66" s="12">
        <v>260</v>
      </c>
      <c r="U66" s="12"/>
      <c r="V66" s="13">
        <f t="shared" si="3"/>
        <v>260</v>
      </c>
      <c r="W66" s="13">
        <f t="shared" si="4"/>
        <v>70</v>
      </c>
      <c r="X66" s="14"/>
      <c r="Y66" s="14"/>
      <c r="Z66" s="13">
        <f t="shared" si="5"/>
        <v>190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>
        <v>57</v>
      </c>
      <c r="O67" s="9">
        <f t="shared" si="0"/>
        <v>118.75</v>
      </c>
      <c r="P67" s="8">
        <v>3</v>
      </c>
      <c r="Q67" s="9">
        <f t="shared" si="1"/>
        <v>60</v>
      </c>
      <c r="R67" s="10">
        <f t="shared" si="2"/>
        <v>60</v>
      </c>
      <c r="S67" s="11"/>
      <c r="T67" s="12">
        <v>440</v>
      </c>
      <c r="U67" s="12"/>
      <c r="V67" s="13">
        <f t="shared" si="3"/>
        <v>440</v>
      </c>
      <c r="W67" s="13">
        <f t="shared" si="4"/>
        <v>60</v>
      </c>
      <c r="X67" s="14"/>
      <c r="Y67" s="14"/>
      <c r="Z67" s="13">
        <f t="shared" si="5"/>
        <v>380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>
        <v>159</v>
      </c>
      <c r="O68" s="9">
        <f t="shared" si="0"/>
        <v>129.26829268292684</v>
      </c>
      <c r="P68" s="8">
        <v>41</v>
      </c>
      <c r="Q68" s="9">
        <f t="shared" si="1"/>
        <v>341.66666666666663</v>
      </c>
      <c r="R68" s="10">
        <f t="shared" si="2"/>
        <v>200</v>
      </c>
      <c r="S68" s="11"/>
      <c r="T68" s="12">
        <v>1140</v>
      </c>
      <c r="U68" s="12"/>
      <c r="V68" s="13">
        <f t="shared" si="3"/>
        <v>1140</v>
      </c>
      <c r="W68" s="13">
        <f t="shared" si="4"/>
        <v>200</v>
      </c>
      <c r="X68" s="14"/>
      <c r="Y68" s="14"/>
      <c r="Z68" s="13">
        <f t="shared" si="5"/>
        <v>940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>
        <v>57</v>
      </c>
      <c r="O69" s="9">
        <f t="shared" si="0"/>
        <v>50</v>
      </c>
      <c r="P69" s="8">
        <v>53</v>
      </c>
      <c r="Q69" s="9">
        <f t="shared" si="1"/>
        <v>481.81818181818181</v>
      </c>
      <c r="R69" s="10">
        <f t="shared" si="2"/>
        <v>110</v>
      </c>
      <c r="S69" s="11"/>
      <c r="T69" s="12">
        <v>1060</v>
      </c>
      <c r="U69" s="12"/>
      <c r="V69" s="13">
        <f t="shared" si="3"/>
        <v>1060</v>
      </c>
      <c r="W69" s="13">
        <f t="shared" si="4"/>
        <v>110</v>
      </c>
      <c r="X69" s="14"/>
      <c r="Y69" s="14"/>
      <c r="Z69" s="13">
        <f t="shared" si="5"/>
        <v>950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>
        <v>57</v>
      </c>
      <c r="O70" s="9">
        <f t="shared" si="0"/>
        <v>7.7975376196990425</v>
      </c>
      <c r="P70" s="8">
        <v>3</v>
      </c>
      <c r="Q70" s="9">
        <f t="shared" si="1"/>
        <v>4.10958904109589</v>
      </c>
      <c r="R70" s="10">
        <f t="shared" si="2"/>
        <v>60</v>
      </c>
      <c r="S70" s="11"/>
      <c r="T70" s="12">
        <v>6680</v>
      </c>
      <c r="U70" s="12"/>
      <c r="V70" s="13">
        <f t="shared" si="3"/>
        <v>6680</v>
      </c>
      <c r="W70" s="13">
        <f t="shared" si="4"/>
        <v>60</v>
      </c>
      <c r="X70" s="14"/>
      <c r="Y70" s="14"/>
      <c r="Z70" s="13">
        <f t="shared" si="5"/>
        <v>6620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>
        <v>73</v>
      </c>
      <c r="O71" s="9">
        <f t="shared" si="0"/>
        <v>34.433962264150942</v>
      </c>
      <c r="P71" s="8">
        <v>7</v>
      </c>
      <c r="Q71" s="9">
        <f t="shared" si="1"/>
        <v>33.333333333333329</v>
      </c>
      <c r="R71" s="10">
        <f t="shared" si="2"/>
        <v>80</v>
      </c>
      <c r="S71" s="11"/>
      <c r="T71" s="12">
        <v>1980</v>
      </c>
      <c r="U71" s="12"/>
      <c r="V71" s="13">
        <f t="shared" si="3"/>
        <v>1980</v>
      </c>
      <c r="W71" s="13">
        <f t="shared" si="4"/>
        <v>80</v>
      </c>
      <c r="X71" s="14"/>
      <c r="Y71" s="14"/>
      <c r="Z71" s="13">
        <f t="shared" si="5"/>
        <v>1900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>
        <v>31</v>
      </c>
      <c r="O72" s="9">
        <f t="shared" si="0"/>
        <v>83.78378378378379</v>
      </c>
      <c r="P72" s="8">
        <v>9</v>
      </c>
      <c r="Q72" s="9">
        <f t="shared" si="1"/>
        <v>225</v>
      </c>
      <c r="R72" s="10">
        <f t="shared" si="2"/>
        <v>40</v>
      </c>
      <c r="S72" s="11"/>
      <c r="T72" s="12">
        <v>340</v>
      </c>
      <c r="U72" s="12"/>
      <c r="V72" s="13">
        <f t="shared" si="3"/>
        <v>340</v>
      </c>
      <c r="W72" s="13">
        <f t="shared" si="4"/>
        <v>40</v>
      </c>
      <c r="X72" s="14"/>
      <c r="Y72" s="14"/>
      <c r="Z72" s="13">
        <f t="shared" si="5"/>
        <v>300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>
        <v>66</v>
      </c>
      <c r="O73" s="9">
        <f t="shared" si="0"/>
        <v>70.967741935483872</v>
      </c>
      <c r="P73" s="8">
        <v>14</v>
      </c>
      <c r="Q73" s="9">
        <f t="shared" si="1"/>
        <v>155.55555555555557</v>
      </c>
      <c r="R73" s="10">
        <f t="shared" si="2"/>
        <v>80</v>
      </c>
      <c r="S73" s="11"/>
      <c r="T73" s="12">
        <v>860</v>
      </c>
      <c r="U73" s="12"/>
      <c r="V73" s="13">
        <f t="shared" si="3"/>
        <v>860</v>
      </c>
      <c r="W73" s="13">
        <f t="shared" si="4"/>
        <v>80</v>
      </c>
      <c r="X73" s="14"/>
      <c r="Y73" s="14"/>
      <c r="Z73" s="13">
        <f t="shared" si="5"/>
        <v>780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>
        <v>92</v>
      </c>
      <c r="O74" s="9">
        <f t="shared" si="0"/>
        <v>53.488372093023251</v>
      </c>
      <c r="P74" s="8">
        <v>28</v>
      </c>
      <c r="Q74" s="9">
        <f t="shared" si="1"/>
        <v>164.70588235294116</v>
      </c>
      <c r="R74" s="10">
        <f t="shared" si="2"/>
        <v>120</v>
      </c>
      <c r="S74" s="11"/>
      <c r="T74" s="12">
        <v>1600</v>
      </c>
      <c r="U74" s="12"/>
      <c r="V74" s="13">
        <f t="shared" si="3"/>
        <v>1600</v>
      </c>
      <c r="W74" s="13">
        <f t="shared" si="4"/>
        <v>120</v>
      </c>
      <c r="X74" s="14"/>
      <c r="Y74" s="14"/>
      <c r="Z74" s="13">
        <f t="shared" si="5"/>
        <v>1480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>
        <v>88</v>
      </c>
      <c r="O75" s="9">
        <f t="shared" ref="O75:O138" si="6">+IF(K75&gt;0,(N75/K75)*100,0)</f>
        <v>110.00000000000001</v>
      </c>
      <c r="P75" s="8">
        <v>42</v>
      </c>
      <c r="Q75" s="9">
        <f t="shared" ref="Q75:Q138" si="7">+IF(L75&gt;0,(P75/L75)*100,0)</f>
        <v>525</v>
      </c>
      <c r="R75" s="10">
        <f t="shared" ref="R75:R138" si="8">+N75+P75</f>
        <v>130</v>
      </c>
      <c r="S75" s="11"/>
      <c r="T75" s="12">
        <v>140</v>
      </c>
      <c r="U75" s="12"/>
      <c r="V75" s="13">
        <f t="shared" ref="V75:V138" si="9">+T75+U75</f>
        <v>140</v>
      </c>
      <c r="W75" s="13">
        <f t="shared" ref="W75:W138" si="10">+R75</f>
        <v>130</v>
      </c>
      <c r="X75" s="14"/>
      <c r="Y75" s="14"/>
      <c r="Z75" s="13">
        <f t="shared" ref="Z75:Z138" si="11">+(V75-(W75+X75+Y75))</f>
        <v>10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>
        <v>84</v>
      </c>
      <c r="O76" s="9">
        <f t="shared" si="6"/>
        <v>58.74125874125874</v>
      </c>
      <c r="P76" s="8">
        <v>36</v>
      </c>
      <c r="Q76" s="9">
        <f t="shared" si="7"/>
        <v>257.14285714285717</v>
      </c>
      <c r="R76" s="10">
        <f t="shared" si="8"/>
        <v>120</v>
      </c>
      <c r="S76" s="11"/>
      <c r="T76" s="12">
        <v>200</v>
      </c>
      <c r="U76" s="12"/>
      <c r="V76" s="13">
        <f t="shared" si="9"/>
        <v>200</v>
      </c>
      <c r="W76" s="13">
        <f t="shared" si="10"/>
        <v>120</v>
      </c>
      <c r="X76" s="14"/>
      <c r="Y76" s="14"/>
      <c r="Z76" s="13">
        <f t="shared" si="11"/>
        <v>80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>
        <v>172</v>
      </c>
      <c r="O77" s="9">
        <f t="shared" si="6"/>
        <v>60.99290780141844</v>
      </c>
      <c r="P77" s="8">
        <v>78</v>
      </c>
      <c r="Q77" s="9">
        <f t="shared" si="7"/>
        <v>278.57142857142856</v>
      </c>
      <c r="R77" s="10">
        <f t="shared" si="8"/>
        <v>250</v>
      </c>
      <c r="S77" s="11"/>
      <c r="T77" s="12">
        <v>250</v>
      </c>
      <c r="U77" s="12"/>
      <c r="V77" s="13">
        <f t="shared" si="9"/>
        <v>250</v>
      </c>
      <c r="W77" s="13">
        <f t="shared" si="10"/>
        <v>250</v>
      </c>
      <c r="X77" s="14"/>
      <c r="Y77" s="14"/>
      <c r="Z77" s="13">
        <f t="shared" si="11"/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>
        <v>35</v>
      </c>
      <c r="O78" s="9">
        <f t="shared" si="6"/>
        <v>55.555555555555557</v>
      </c>
      <c r="P78" s="8">
        <v>14</v>
      </c>
      <c r="Q78" s="9">
        <f t="shared" si="7"/>
        <v>233.33333333333334</v>
      </c>
      <c r="R78" s="10">
        <f t="shared" si="8"/>
        <v>49</v>
      </c>
      <c r="S78" s="11"/>
      <c r="T78" s="12">
        <v>590</v>
      </c>
      <c r="U78" s="12"/>
      <c r="V78" s="13">
        <f t="shared" si="9"/>
        <v>590</v>
      </c>
      <c r="W78" s="13">
        <f t="shared" si="10"/>
        <v>49</v>
      </c>
      <c r="X78" s="14"/>
      <c r="Y78" s="14"/>
      <c r="Z78" s="13">
        <f t="shared" si="11"/>
        <v>541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>
        <v>190</v>
      </c>
      <c r="O79" s="9">
        <f t="shared" si="6"/>
        <v>47.263681592039802</v>
      </c>
      <c r="P79" s="8">
        <v>41</v>
      </c>
      <c r="Q79" s="9">
        <f t="shared" si="7"/>
        <v>102.49999999999999</v>
      </c>
      <c r="R79" s="10">
        <f t="shared" si="8"/>
        <v>231</v>
      </c>
      <c r="S79" s="11"/>
      <c r="T79" s="12">
        <v>3550</v>
      </c>
      <c r="U79" s="12"/>
      <c r="V79" s="13">
        <f t="shared" si="9"/>
        <v>3550</v>
      </c>
      <c r="W79" s="13">
        <f t="shared" si="10"/>
        <v>231</v>
      </c>
      <c r="X79" s="14"/>
      <c r="Y79" s="14"/>
      <c r="Z79" s="13">
        <f t="shared" si="11"/>
        <v>3319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>
        <v>171</v>
      </c>
      <c r="O80" s="9">
        <f t="shared" si="6"/>
        <v>43.846153846153847</v>
      </c>
      <c r="P80" s="8">
        <v>92</v>
      </c>
      <c r="Q80" s="9">
        <f t="shared" si="7"/>
        <v>235.89743589743591</v>
      </c>
      <c r="R80" s="10">
        <f t="shared" si="8"/>
        <v>263</v>
      </c>
      <c r="S80" s="11"/>
      <c r="T80" s="12">
        <v>3640</v>
      </c>
      <c r="U80" s="12"/>
      <c r="V80" s="13">
        <f t="shared" si="9"/>
        <v>3640</v>
      </c>
      <c r="W80" s="13">
        <f t="shared" si="10"/>
        <v>263</v>
      </c>
      <c r="X80" s="14"/>
      <c r="Y80" s="14"/>
      <c r="Z80" s="13">
        <f t="shared" si="11"/>
        <v>3377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>
        <v>38</v>
      </c>
      <c r="O81" s="9">
        <f t="shared" si="6"/>
        <v>118.75</v>
      </c>
      <c r="P81" s="8">
        <v>31</v>
      </c>
      <c r="Q81" s="9">
        <f t="shared" si="7"/>
        <v>1033.3333333333335</v>
      </c>
      <c r="R81" s="10">
        <f t="shared" si="8"/>
        <v>69</v>
      </c>
      <c r="S81" s="11"/>
      <c r="T81" s="12">
        <v>300</v>
      </c>
      <c r="U81" s="12"/>
      <c r="V81" s="13">
        <f t="shared" si="9"/>
        <v>300</v>
      </c>
      <c r="W81" s="13">
        <f t="shared" si="10"/>
        <v>69</v>
      </c>
      <c r="X81" s="14"/>
      <c r="Y81" s="14"/>
      <c r="Z81" s="13">
        <f t="shared" si="11"/>
        <v>231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>
        <v>185</v>
      </c>
      <c r="O82" s="9">
        <f t="shared" si="6"/>
        <v>62.289562289562298</v>
      </c>
      <c r="P82" s="8">
        <v>86</v>
      </c>
      <c r="Q82" s="9">
        <f t="shared" si="7"/>
        <v>286.66666666666669</v>
      </c>
      <c r="R82" s="10">
        <f t="shared" si="8"/>
        <v>271</v>
      </c>
      <c r="S82" s="11"/>
      <c r="T82" s="12">
        <v>2780</v>
      </c>
      <c r="U82" s="12"/>
      <c r="V82" s="13">
        <f t="shared" si="9"/>
        <v>2780</v>
      </c>
      <c r="W82" s="13">
        <f t="shared" si="10"/>
        <v>271</v>
      </c>
      <c r="X82" s="14"/>
      <c r="Y82" s="14"/>
      <c r="Z82" s="13">
        <f t="shared" si="11"/>
        <v>2509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>
        <v>80</v>
      </c>
      <c r="O83" s="9">
        <f t="shared" si="6"/>
        <v>47.904191616766468</v>
      </c>
      <c r="P83" s="8">
        <v>6</v>
      </c>
      <c r="Q83" s="9">
        <f t="shared" si="7"/>
        <v>35.294117647058826</v>
      </c>
      <c r="R83" s="10">
        <f t="shared" si="8"/>
        <v>86</v>
      </c>
      <c r="S83" s="11"/>
      <c r="T83" s="12">
        <v>1390</v>
      </c>
      <c r="U83" s="12"/>
      <c r="V83" s="13">
        <f t="shared" si="9"/>
        <v>1390</v>
      </c>
      <c r="W83" s="13">
        <f t="shared" si="10"/>
        <v>86</v>
      </c>
      <c r="X83" s="14"/>
      <c r="Y83" s="14"/>
      <c r="Z83" s="13">
        <f t="shared" si="11"/>
        <v>1304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>
        <v>44</v>
      </c>
      <c r="O84" s="9">
        <f t="shared" si="6"/>
        <v>157.14285714285714</v>
      </c>
      <c r="P84" s="8">
        <v>16</v>
      </c>
      <c r="Q84" s="9">
        <f t="shared" si="7"/>
        <v>533.33333333333326</v>
      </c>
      <c r="R84" s="10">
        <f t="shared" si="8"/>
        <v>60</v>
      </c>
      <c r="S84" s="11"/>
      <c r="T84" s="12">
        <v>240</v>
      </c>
      <c r="U84" s="12"/>
      <c r="V84" s="13">
        <f t="shared" si="9"/>
        <v>240</v>
      </c>
      <c r="W84" s="13">
        <f t="shared" si="10"/>
        <v>60</v>
      </c>
      <c r="X84" s="14"/>
      <c r="Y84" s="14"/>
      <c r="Z84" s="13">
        <f t="shared" si="11"/>
        <v>180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>
        <v>18</v>
      </c>
      <c r="O85" s="9">
        <f t="shared" si="6"/>
        <v>46.153846153846153</v>
      </c>
      <c r="P85" s="8">
        <v>2</v>
      </c>
      <c r="Q85" s="9">
        <f t="shared" si="7"/>
        <v>50</v>
      </c>
      <c r="R85" s="10">
        <f t="shared" si="8"/>
        <v>20</v>
      </c>
      <c r="S85" s="11"/>
      <c r="T85" s="12">
        <v>330</v>
      </c>
      <c r="U85" s="12"/>
      <c r="V85" s="13">
        <f t="shared" si="9"/>
        <v>330</v>
      </c>
      <c r="W85" s="13">
        <f t="shared" si="10"/>
        <v>20</v>
      </c>
      <c r="X85" s="14"/>
      <c r="Y85" s="14"/>
      <c r="Z85" s="13">
        <f t="shared" si="11"/>
        <v>310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>
        <v>225</v>
      </c>
      <c r="O86" s="9">
        <f t="shared" si="6"/>
        <v>72.347266881028943</v>
      </c>
      <c r="P86" s="8">
        <v>25</v>
      </c>
      <c r="Q86" s="9">
        <f t="shared" si="7"/>
        <v>80.645161290322577</v>
      </c>
      <c r="R86" s="10">
        <f t="shared" si="8"/>
        <v>250</v>
      </c>
      <c r="S86" s="11"/>
      <c r="T86" s="12">
        <v>2590</v>
      </c>
      <c r="U86" s="12"/>
      <c r="V86" s="13">
        <f t="shared" si="9"/>
        <v>2590</v>
      </c>
      <c r="W86" s="13">
        <f t="shared" si="10"/>
        <v>250</v>
      </c>
      <c r="X86" s="14"/>
      <c r="Y86" s="14"/>
      <c r="Z86" s="13">
        <f t="shared" si="11"/>
        <v>2340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>
        <v>26</v>
      </c>
      <c r="O87" s="9">
        <f t="shared" si="6"/>
        <v>32.911392405063289</v>
      </c>
      <c r="P87" s="8">
        <v>14</v>
      </c>
      <c r="Q87" s="9">
        <f t="shared" si="7"/>
        <v>175</v>
      </c>
      <c r="R87" s="10">
        <f t="shared" si="8"/>
        <v>40</v>
      </c>
      <c r="S87" s="11"/>
      <c r="T87" s="12">
        <v>660</v>
      </c>
      <c r="U87" s="12"/>
      <c r="V87" s="13">
        <f t="shared" si="9"/>
        <v>660</v>
      </c>
      <c r="W87" s="13">
        <f t="shared" si="10"/>
        <v>40</v>
      </c>
      <c r="X87" s="14"/>
      <c r="Y87" s="14"/>
      <c r="Z87" s="13">
        <f t="shared" si="11"/>
        <v>620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>
        <v>847</v>
      </c>
      <c r="O88" s="9">
        <f t="shared" si="6"/>
        <v>161.95028680688338</v>
      </c>
      <c r="P88" s="8">
        <v>323</v>
      </c>
      <c r="Q88" s="9">
        <f t="shared" si="7"/>
        <v>621.15384615384619</v>
      </c>
      <c r="R88" s="10">
        <f t="shared" si="8"/>
        <v>1170</v>
      </c>
      <c r="S88" s="11"/>
      <c r="T88" s="12">
        <v>4350</v>
      </c>
      <c r="U88" s="12"/>
      <c r="V88" s="13">
        <f t="shared" si="9"/>
        <v>4350</v>
      </c>
      <c r="W88" s="13">
        <f t="shared" si="10"/>
        <v>1170</v>
      </c>
      <c r="X88" s="14"/>
      <c r="Y88" s="14"/>
      <c r="Z88" s="13">
        <f t="shared" si="11"/>
        <v>3180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>
        <v>33</v>
      </c>
      <c r="O89" s="9">
        <f t="shared" si="6"/>
        <v>89.189189189189193</v>
      </c>
      <c r="P89" s="8">
        <v>7</v>
      </c>
      <c r="Q89" s="9">
        <f t="shared" si="7"/>
        <v>175</v>
      </c>
      <c r="R89" s="10">
        <f t="shared" si="8"/>
        <v>40</v>
      </c>
      <c r="S89" s="11"/>
      <c r="T89" s="12">
        <v>300</v>
      </c>
      <c r="U89" s="12"/>
      <c r="V89" s="13">
        <f t="shared" si="9"/>
        <v>300</v>
      </c>
      <c r="W89" s="13">
        <f t="shared" si="10"/>
        <v>40</v>
      </c>
      <c r="X89" s="14"/>
      <c r="Y89" s="14"/>
      <c r="Z89" s="13">
        <f t="shared" si="11"/>
        <v>260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>
        <v>0</v>
      </c>
      <c r="O90" s="9">
        <f t="shared" si="6"/>
        <v>0</v>
      </c>
      <c r="P90" s="8">
        <v>0</v>
      </c>
      <c r="Q90" s="9">
        <f t="shared" si="7"/>
        <v>0</v>
      </c>
      <c r="R90" s="10">
        <f t="shared" si="8"/>
        <v>0</v>
      </c>
      <c r="S90" s="11"/>
      <c r="T90" s="12">
        <v>150</v>
      </c>
      <c r="U90" s="12"/>
      <c r="V90" s="13">
        <f t="shared" si="9"/>
        <v>150</v>
      </c>
      <c r="W90" s="13">
        <f t="shared" si="10"/>
        <v>0</v>
      </c>
      <c r="X90" s="14"/>
      <c r="Y90" s="14"/>
      <c r="Z90" s="13">
        <f t="shared" si="11"/>
        <v>150</v>
      </c>
      <c r="AA90" s="12" t="s">
        <v>686</v>
      </c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>
        <v>9</v>
      </c>
      <c r="O91" s="9">
        <f t="shared" si="6"/>
        <v>56.25</v>
      </c>
      <c r="P91" s="8">
        <v>1</v>
      </c>
      <c r="Q91" s="9">
        <f t="shared" si="7"/>
        <v>50</v>
      </c>
      <c r="R91" s="10">
        <f t="shared" si="8"/>
        <v>10</v>
      </c>
      <c r="S91" s="11"/>
      <c r="T91" s="12">
        <v>130</v>
      </c>
      <c r="U91" s="12"/>
      <c r="V91" s="13">
        <f t="shared" si="9"/>
        <v>130</v>
      </c>
      <c r="W91" s="13">
        <f t="shared" si="10"/>
        <v>10</v>
      </c>
      <c r="X91" s="14"/>
      <c r="Y91" s="14"/>
      <c r="Z91" s="13">
        <f t="shared" si="11"/>
        <v>120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>
        <v>83</v>
      </c>
      <c r="O92" s="9">
        <f t="shared" si="6"/>
        <v>218.42105263157893</v>
      </c>
      <c r="P92" s="8">
        <v>27</v>
      </c>
      <c r="Q92" s="9">
        <f t="shared" si="7"/>
        <v>675</v>
      </c>
      <c r="R92" s="10">
        <f t="shared" si="8"/>
        <v>110</v>
      </c>
      <c r="S92" s="11"/>
      <c r="T92" s="12">
        <v>320</v>
      </c>
      <c r="U92" s="12"/>
      <c r="V92" s="13">
        <f t="shared" si="9"/>
        <v>320</v>
      </c>
      <c r="W92" s="13">
        <f t="shared" si="10"/>
        <v>110</v>
      </c>
      <c r="X92" s="14"/>
      <c r="Y92" s="14"/>
      <c r="Z92" s="13">
        <f t="shared" si="11"/>
        <v>210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>
        <v>67</v>
      </c>
      <c r="O93" s="9">
        <f t="shared" si="6"/>
        <v>65.686274509803923</v>
      </c>
      <c r="P93" s="8">
        <v>33</v>
      </c>
      <c r="Q93" s="9">
        <f t="shared" si="7"/>
        <v>330</v>
      </c>
      <c r="R93" s="10">
        <f t="shared" si="8"/>
        <v>100</v>
      </c>
      <c r="S93" s="11"/>
      <c r="T93" s="12">
        <v>850</v>
      </c>
      <c r="U93" s="12"/>
      <c r="V93" s="13">
        <f t="shared" si="9"/>
        <v>850</v>
      </c>
      <c r="W93" s="13">
        <f t="shared" si="10"/>
        <v>100</v>
      </c>
      <c r="X93" s="14"/>
      <c r="Y93" s="14"/>
      <c r="Z93" s="13">
        <f t="shared" si="11"/>
        <v>750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>
        <v>26</v>
      </c>
      <c r="O94" s="9">
        <f t="shared" si="6"/>
        <v>65</v>
      </c>
      <c r="P94" s="8">
        <v>14</v>
      </c>
      <c r="Q94" s="9">
        <f t="shared" si="7"/>
        <v>350</v>
      </c>
      <c r="R94" s="10">
        <f t="shared" si="8"/>
        <v>40</v>
      </c>
      <c r="S94" s="11"/>
      <c r="T94" s="12">
        <v>340</v>
      </c>
      <c r="U94" s="12"/>
      <c r="V94" s="13">
        <f t="shared" si="9"/>
        <v>340</v>
      </c>
      <c r="W94" s="13">
        <f t="shared" si="10"/>
        <v>40</v>
      </c>
      <c r="X94" s="14"/>
      <c r="Y94" s="14"/>
      <c r="Z94" s="13">
        <f t="shared" si="11"/>
        <v>300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>
        <v>44</v>
      </c>
      <c r="O95" s="9">
        <f t="shared" si="6"/>
        <v>73.333333333333329</v>
      </c>
      <c r="P95" s="8">
        <v>26</v>
      </c>
      <c r="Q95" s="9">
        <f t="shared" si="7"/>
        <v>433.33333333333331</v>
      </c>
      <c r="R95" s="10">
        <f t="shared" si="8"/>
        <v>70</v>
      </c>
      <c r="S95" s="11"/>
      <c r="T95" s="12">
        <v>500</v>
      </c>
      <c r="U95" s="12"/>
      <c r="V95" s="13">
        <f t="shared" si="9"/>
        <v>500</v>
      </c>
      <c r="W95" s="13">
        <f t="shared" si="10"/>
        <v>70</v>
      </c>
      <c r="X95" s="14"/>
      <c r="Y95" s="14"/>
      <c r="Z95" s="13">
        <f t="shared" si="11"/>
        <v>430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>
        <v>75</v>
      </c>
      <c r="O96" s="9">
        <f t="shared" si="6"/>
        <v>34.090909090909086</v>
      </c>
      <c r="P96" s="8">
        <v>36</v>
      </c>
      <c r="Q96" s="9">
        <f t="shared" si="7"/>
        <v>163.63636363636365</v>
      </c>
      <c r="R96" s="10">
        <f t="shared" si="8"/>
        <v>111</v>
      </c>
      <c r="S96" s="11"/>
      <c r="T96" s="12">
        <v>2040</v>
      </c>
      <c r="U96" s="12"/>
      <c r="V96" s="13">
        <f t="shared" si="9"/>
        <v>2040</v>
      </c>
      <c r="W96" s="13">
        <f t="shared" si="10"/>
        <v>111</v>
      </c>
      <c r="X96" s="14"/>
      <c r="Y96" s="14"/>
      <c r="Z96" s="13">
        <f t="shared" si="11"/>
        <v>1929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>
        <v>311</v>
      </c>
      <c r="O97" s="9">
        <f t="shared" si="6"/>
        <v>81.84210526315789</v>
      </c>
      <c r="P97" s="8">
        <v>40</v>
      </c>
      <c r="Q97" s="9">
        <f t="shared" si="7"/>
        <v>105.26315789473684</v>
      </c>
      <c r="R97" s="10">
        <f t="shared" si="8"/>
        <v>351</v>
      </c>
      <c r="S97" s="11"/>
      <c r="T97" s="12">
        <v>3520</v>
      </c>
      <c r="U97" s="12"/>
      <c r="V97" s="13">
        <f t="shared" si="9"/>
        <v>3520</v>
      </c>
      <c r="W97" s="13">
        <f t="shared" si="10"/>
        <v>351</v>
      </c>
      <c r="X97" s="14"/>
      <c r="Y97" s="14"/>
      <c r="Z97" s="13">
        <f t="shared" si="11"/>
        <v>3169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>
        <v>161</v>
      </c>
      <c r="O98" s="9">
        <f t="shared" si="6"/>
        <v>20.483460559796438</v>
      </c>
      <c r="P98" s="8">
        <v>55</v>
      </c>
      <c r="Q98" s="9">
        <f t="shared" si="7"/>
        <v>69.620253164556971</v>
      </c>
      <c r="R98" s="10">
        <f t="shared" si="8"/>
        <v>216</v>
      </c>
      <c r="S98" s="11"/>
      <c r="T98" s="12">
        <v>7240</v>
      </c>
      <c r="U98" s="12"/>
      <c r="V98" s="13">
        <f t="shared" si="9"/>
        <v>7240</v>
      </c>
      <c r="W98" s="13">
        <f t="shared" si="10"/>
        <v>216</v>
      </c>
      <c r="X98" s="14"/>
      <c r="Y98" s="14"/>
      <c r="Z98" s="13">
        <f t="shared" si="11"/>
        <v>7024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>
        <v>0</v>
      </c>
      <c r="O99" s="9">
        <f t="shared" si="6"/>
        <v>0</v>
      </c>
      <c r="P99" s="8">
        <v>0</v>
      </c>
      <c r="Q99" s="9">
        <f t="shared" si="7"/>
        <v>0</v>
      </c>
      <c r="R99" s="10">
        <f t="shared" si="8"/>
        <v>0</v>
      </c>
      <c r="S99" s="11"/>
      <c r="T99" s="12">
        <v>0</v>
      </c>
      <c r="U99" s="12"/>
      <c r="V99" s="13">
        <f t="shared" si="9"/>
        <v>0</v>
      </c>
      <c r="W99" s="13">
        <f t="shared" si="10"/>
        <v>0</v>
      </c>
      <c r="X99" s="14"/>
      <c r="Y99" s="14"/>
      <c r="Z99" s="13">
        <f t="shared" si="11"/>
        <v>0</v>
      </c>
      <c r="AA99" s="12" t="s">
        <v>686</v>
      </c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>
        <v>138</v>
      </c>
      <c r="O100" s="9">
        <f t="shared" si="6"/>
        <v>16.331360946745562</v>
      </c>
      <c r="P100" s="8">
        <v>12</v>
      </c>
      <c r="Q100" s="9">
        <f t="shared" si="7"/>
        <v>14.117647058823529</v>
      </c>
      <c r="R100" s="10">
        <f t="shared" si="8"/>
        <v>150</v>
      </c>
      <c r="S100" s="11"/>
      <c r="T100" s="12">
        <v>5000</v>
      </c>
      <c r="U100" s="12"/>
      <c r="V100" s="13">
        <f t="shared" si="9"/>
        <v>5000</v>
      </c>
      <c r="W100" s="13">
        <f t="shared" si="10"/>
        <v>150</v>
      </c>
      <c r="X100" s="14"/>
      <c r="Y100" s="14"/>
      <c r="Z100" s="13">
        <f t="shared" si="11"/>
        <v>4850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>
        <v>0</v>
      </c>
      <c r="O101" s="9">
        <f t="shared" si="6"/>
        <v>0</v>
      </c>
      <c r="P101" s="8">
        <v>0</v>
      </c>
      <c r="Q101" s="9">
        <f t="shared" si="7"/>
        <v>0</v>
      </c>
      <c r="R101" s="10">
        <f t="shared" si="8"/>
        <v>0</v>
      </c>
      <c r="S101" s="11"/>
      <c r="T101" s="12">
        <v>0</v>
      </c>
      <c r="U101" s="12"/>
      <c r="V101" s="13">
        <f t="shared" si="9"/>
        <v>0</v>
      </c>
      <c r="W101" s="13">
        <f t="shared" si="10"/>
        <v>0</v>
      </c>
      <c r="X101" s="14"/>
      <c r="Y101" s="14"/>
      <c r="Z101" s="13">
        <f t="shared" si="11"/>
        <v>0</v>
      </c>
      <c r="AA101" s="12" t="s">
        <v>686</v>
      </c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>
        <v>181</v>
      </c>
      <c r="O102" s="9">
        <f t="shared" si="6"/>
        <v>30.677966101694913</v>
      </c>
      <c r="P102" s="8">
        <v>63</v>
      </c>
      <c r="Q102" s="9">
        <f t="shared" si="7"/>
        <v>106.77966101694916</v>
      </c>
      <c r="R102" s="10">
        <f t="shared" si="8"/>
        <v>244</v>
      </c>
      <c r="S102" s="11"/>
      <c r="T102" s="12">
        <v>4000</v>
      </c>
      <c r="U102" s="12"/>
      <c r="V102" s="13">
        <f t="shared" si="9"/>
        <v>4000</v>
      </c>
      <c r="W102" s="13">
        <f t="shared" si="10"/>
        <v>244</v>
      </c>
      <c r="X102" s="14"/>
      <c r="Y102" s="14"/>
      <c r="Z102" s="13">
        <f t="shared" si="11"/>
        <v>3756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>
        <v>0</v>
      </c>
      <c r="O103" s="9">
        <f t="shared" si="6"/>
        <v>0</v>
      </c>
      <c r="P103" s="8">
        <v>0</v>
      </c>
      <c r="Q103" s="9">
        <f t="shared" si="7"/>
        <v>0</v>
      </c>
      <c r="R103" s="10">
        <f t="shared" si="8"/>
        <v>0</v>
      </c>
      <c r="S103" s="11"/>
      <c r="T103" s="12">
        <v>0</v>
      </c>
      <c r="U103" s="12"/>
      <c r="V103" s="13">
        <f t="shared" si="9"/>
        <v>0</v>
      </c>
      <c r="W103" s="13">
        <f t="shared" si="10"/>
        <v>0</v>
      </c>
      <c r="X103" s="14"/>
      <c r="Y103" s="14"/>
      <c r="Z103" s="13">
        <f t="shared" si="11"/>
        <v>0</v>
      </c>
      <c r="AA103" s="12" t="s">
        <v>686</v>
      </c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>
        <v>0</v>
      </c>
      <c r="O104" s="9">
        <f t="shared" si="6"/>
        <v>0</v>
      </c>
      <c r="P104" s="8">
        <v>0</v>
      </c>
      <c r="Q104" s="9">
        <f t="shared" si="7"/>
        <v>0</v>
      </c>
      <c r="R104" s="10">
        <f t="shared" si="8"/>
        <v>0</v>
      </c>
      <c r="S104" s="11"/>
      <c r="T104" s="12">
        <v>120</v>
      </c>
      <c r="U104" s="12"/>
      <c r="V104" s="13">
        <f t="shared" si="9"/>
        <v>120</v>
      </c>
      <c r="W104" s="13">
        <f t="shared" si="10"/>
        <v>0</v>
      </c>
      <c r="X104" s="14"/>
      <c r="Y104" s="14"/>
      <c r="Z104" s="13">
        <f t="shared" si="11"/>
        <v>120</v>
      </c>
      <c r="AA104" s="12" t="s">
        <v>686</v>
      </c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>
        <v>0</v>
      </c>
      <c r="O105" s="9">
        <f t="shared" si="6"/>
        <v>0</v>
      </c>
      <c r="P105" s="8">
        <v>0</v>
      </c>
      <c r="Q105" s="9">
        <f t="shared" si="7"/>
        <v>0</v>
      </c>
      <c r="R105" s="10">
        <f t="shared" si="8"/>
        <v>0</v>
      </c>
      <c r="S105" s="11"/>
      <c r="T105" s="12">
        <v>0</v>
      </c>
      <c r="U105" s="12"/>
      <c r="V105" s="13">
        <f t="shared" si="9"/>
        <v>0</v>
      </c>
      <c r="W105" s="13">
        <f t="shared" si="10"/>
        <v>0</v>
      </c>
      <c r="X105" s="14"/>
      <c r="Y105" s="14"/>
      <c r="Z105" s="13">
        <f t="shared" si="11"/>
        <v>0</v>
      </c>
      <c r="AA105" s="12" t="s">
        <v>686</v>
      </c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>
        <v>0</v>
      </c>
      <c r="O106" s="9">
        <f t="shared" si="6"/>
        <v>0</v>
      </c>
      <c r="P106" s="8">
        <v>0</v>
      </c>
      <c r="Q106" s="9">
        <f t="shared" si="7"/>
        <v>0</v>
      </c>
      <c r="R106" s="10">
        <f t="shared" si="8"/>
        <v>0</v>
      </c>
      <c r="S106" s="11"/>
      <c r="T106" s="12">
        <v>0</v>
      </c>
      <c r="U106" s="12"/>
      <c r="V106" s="13">
        <f t="shared" si="9"/>
        <v>0</v>
      </c>
      <c r="W106" s="13">
        <f t="shared" si="10"/>
        <v>0</v>
      </c>
      <c r="X106" s="14"/>
      <c r="Y106" s="14"/>
      <c r="Z106" s="13">
        <f t="shared" si="11"/>
        <v>0</v>
      </c>
      <c r="AA106" s="12" t="s">
        <v>686</v>
      </c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>
        <v>0</v>
      </c>
      <c r="O107" s="9">
        <f t="shared" si="6"/>
        <v>0</v>
      </c>
      <c r="P107" s="8">
        <v>0</v>
      </c>
      <c r="Q107" s="9">
        <f t="shared" si="7"/>
        <v>0</v>
      </c>
      <c r="R107" s="10">
        <f t="shared" si="8"/>
        <v>0</v>
      </c>
      <c r="S107" s="11"/>
      <c r="T107" s="12">
        <v>0</v>
      </c>
      <c r="U107" s="12"/>
      <c r="V107" s="13">
        <f t="shared" si="9"/>
        <v>0</v>
      </c>
      <c r="W107" s="13">
        <f t="shared" si="10"/>
        <v>0</v>
      </c>
      <c r="X107" s="14"/>
      <c r="Y107" s="14"/>
      <c r="Z107" s="13">
        <f t="shared" si="11"/>
        <v>0</v>
      </c>
      <c r="AA107" s="12" t="s">
        <v>686</v>
      </c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>
        <v>136</v>
      </c>
      <c r="O108" s="9">
        <f t="shared" si="6"/>
        <v>106.25</v>
      </c>
      <c r="P108" s="8">
        <v>62</v>
      </c>
      <c r="Q108" s="9">
        <f t="shared" si="7"/>
        <v>476.92307692307691</v>
      </c>
      <c r="R108" s="10">
        <f t="shared" si="8"/>
        <v>198</v>
      </c>
      <c r="S108" s="11"/>
      <c r="T108" s="12">
        <v>1200</v>
      </c>
      <c r="U108" s="12"/>
      <c r="V108" s="13">
        <f t="shared" si="9"/>
        <v>1200</v>
      </c>
      <c r="W108" s="13">
        <f t="shared" si="10"/>
        <v>198</v>
      </c>
      <c r="X108" s="14"/>
      <c r="Y108" s="14"/>
      <c r="Z108" s="13">
        <f t="shared" si="11"/>
        <v>1002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>
        <v>194</v>
      </c>
      <c r="O109" s="9">
        <f t="shared" si="6"/>
        <v>14.854517611026033</v>
      </c>
      <c r="P109" s="8">
        <v>104</v>
      </c>
      <c r="Q109" s="9">
        <f t="shared" si="7"/>
        <v>79.389312977099237</v>
      </c>
      <c r="R109" s="10">
        <f t="shared" si="8"/>
        <v>298</v>
      </c>
      <c r="S109" s="11"/>
      <c r="T109" s="12">
        <v>10620</v>
      </c>
      <c r="U109" s="12"/>
      <c r="V109" s="13">
        <f t="shared" si="9"/>
        <v>10620</v>
      </c>
      <c r="W109" s="13">
        <f t="shared" si="10"/>
        <v>298</v>
      </c>
      <c r="X109" s="14"/>
      <c r="Y109" s="14"/>
      <c r="Z109" s="13">
        <f t="shared" si="11"/>
        <v>10322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>
        <v>89</v>
      </c>
      <c r="O110" s="9">
        <f t="shared" si="6"/>
        <v>68.992248062015506</v>
      </c>
      <c r="P110" s="8">
        <v>41</v>
      </c>
      <c r="Q110" s="9">
        <f t="shared" si="7"/>
        <v>315.38461538461536</v>
      </c>
      <c r="R110" s="10">
        <f t="shared" si="8"/>
        <v>130</v>
      </c>
      <c r="S110" s="11"/>
      <c r="T110" s="12">
        <v>1200</v>
      </c>
      <c r="U110" s="12"/>
      <c r="V110" s="13">
        <f t="shared" si="9"/>
        <v>1200</v>
      </c>
      <c r="W110" s="13">
        <f t="shared" si="10"/>
        <v>130</v>
      </c>
      <c r="X110" s="14"/>
      <c r="Y110" s="14"/>
      <c r="Z110" s="13">
        <f t="shared" si="11"/>
        <v>1070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>
        <v>46</v>
      </c>
      <c r="O111" s="9">
        <f t="shared" si="6"/>
        <v>69.696969696969703</v>
      </c>
      <c r="P111" s="8">
        <v>31</v>
      </c>
      <c r="Q111" s="9">
        <f t="shared" si="7"/>
        <v>442.85714285714289</v>
      </c>
      <c r="R111" s="10">
        <f t="shared" si="8"/>
        <v>77</v>
      </c>
      <c r="S111" s="11"/>
      <c r="T111" s="12">
        <v>600</v>
      </c>
      <c r="U111" s="12"/>
      <c r="V111" s="13">
        <f t="shared" si="9"/>
        <v>600</v>
      </c>
      <c r="W111" s="13">
        <f t="shared" si="10"/>
        <v>77</v>
      </c>
      <c r="X111" s="14"/>
      <c r="Y111" s="14"/>
      <c r="Z111" s="13">
        <f t="shared" si="11"/>
        <v>523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>
        <v>64</v>
      </c>
      <c r="O112" s="9">
        <f t="shared" si="6"/>
        <v>32</v>
      </c>
      <c r="P112" s="8">
        <v>22</v>
      </c>
      <c r="Q112" s="9">
        <f t="shared" si="7"/>
        <v>110.00000000000001</v>
      </c>
      <c r="R112" s="10">
        <f t="shared" si="8"/>
        <v>86</v>
      </c>
      <c r="S112" s="11"/>
      <c r="T112" s="12">
        <v>2000</v>
      </c>
      <c r="U112" s="12"/>
      <c r="V112" s="13">
        <f t="shared" si="9"/>
        <v>2000</v>
      </c>
      <c r="W112" s="13">
        <f t="shared" si="10"/>
        <v>86</v>
      </c>
      <c r="X112" s="14"/>
      <c r="Y112" s="14"/>
      <c r="Z112" s="13">
        <f t="shared" si="11"/>
        <v>1914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>
        <v>17</v>
      </c>
      <c r="O113" s="9">
        <f t="shared" si="6"/>
        <v>33.333333333333329</v>
      </c>
      <c r="P113" s="8">
        <v>3</v>
      </c>
      <c r="Q113" s="9">
        <f t="shared" si="7"/>
        <v>60</v>
      </c>
      <c r="R113" s="10">
        <f t="shared" si="8"/>
        <v>20</v>
      </c>
      <c r="S113" s="11"/>
      <c r="T113" s="12">
        <v>500</v>
      </c>
      <c r="U113" s="12"/>
      <c r="V113" s="13">
        <f t="shared" si="9"/>
        <v>500</v>
      </c>
      <c r="W113" s="13">
        <f t="shared" si="10"/>
        <v>20</v>
      </c>
      <c r="X113" s="14"/>
      <c r="Y113" s="14"/>
      <c r="Z113" s="13">
        <f t="shared" si="11"/>
        <v>480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>
        <v>279</v>
      </c>
      <c r="O114" s="9">
        <f t="shared" si="6"/>
        <v>168.07228915662651</v>
      </c>
      <c r="P114" s="8">
        <v>80</v>
      </c>
      <c r="Q114" s="9">
        <f t="shared" si="7"/>
        <v>500</v>
      </c>
      <c r="R114" s="10">
        <f t="shared" si="8"/>
        <v>359</v>
      </c>
      <c r="S114" s="11"/>
      <c r="T114" s="12">
        <v>1600</v>
      </c>
      <c r="U114" s="12"/>
      <c r="V114" s="13">
        <f t="shared" si="9"/>
        <v>1600</v>
      </c>
      <c r="W114" s="13">
        <f t="shared" si="10"/>
        <v>359</v>
      </c>
      <c r="X114" s="14"/>
      <c r="Y114" s="14"/>
      <c r="Z114" s="13">
        <f t="shared" si="11"/>
        <v>1241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>
        <v>30</v>
      </c>
      <c r="O115" s="9">
        <f t="shared" si="6"/>
        <v>4.048582995951417</v>
      </c>
      <c r="P115" s="8">
        <v>11</v>
      </c>
      <c r="Q115" s="9">
        <f t="shared" si="7"/>
        <v>14.864864864864865</v>
      </c>
      <c r="R115" s="10">
        <f t="shared" si="8"/>
        <v>41</v>
      </c>
      <c r="S115" s="11"/>
      <c r="T115" s="12">
        <v>7400</v>
      </c>
      <c r="U115" s="12"/>
      <c r="V115" s="13">
        <f t="shared" si="9"/>
        <v>7400</v>
      </c>
      <c r="W115" s="13">
        <f t="shared" si="10"/>
        <v>41</v>
      </c>
      <c r="X115" s="14"/>
      <c r="Y115" s="14"/>
      <c r="Z115" s="13">
        <f t="shared" si="11"/>
        <v>7359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>
        <v>317</v>
      </c>
      <c r="O116" s="9">
        <f t="shared" si="6"/>
        <v>74.413145539906097</v>
      </c>
      <c r="P116" s="8">
        <v>103</v>
      </c>
      <c r="Q116" s="9">
        <f t="shared" si="7"/>
        <v>239.53488372093022</v>
      </c>
      <c r="R116" s="10">
        <f t="shared" si="8"/>
        <v>420</v>
      </c>
      <c r="S116" s="11"/>
      <c r="T116" s="12">
        <v>4200</v>
      </c>
      <c r="U116" s="12"/>
      <c r="V116" s="13">
        <f t="shared" si="9"/>
        <v>4200</v>
      </c>
      <c r="W116" s="13">
        <f t="shared" si="10"/>
        <v>420</v>
      </c>
      <c r="X116" s="14"/>
      <c r="Y116" s="14"/>
      <c r="Z116" s="13">
        <f t="shared" si="11"/>
        <v>3780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>
        <v>3</v>
      </c>
      <c r="O117" s="9">
        <f t="shared" si="6"/>
        <v>4.3478260869565215</v>
      </c>
      <c r="P117" s="8">
        <v>5</v>
      </c>
      <c r="Q117" s="9">
        <f t="shared" si="7"/>
        <v>71.428571428571431</v>
      </c>
      <c r="R117" s="10">
        <f t="shared" si="8"/>
        <v>8</v>
      </c>
      <c r="S117" s="11"/>
      <c r="T117" s="12">
        <v>600</v>
      </c>
      <c r="U117" s="12"/>
      <c r="V117" s="13">
        <f t="shared" si="9"/>
        <v>600</v>
      </c>
      <c r="W117" s="13">
        <f t="shared" si="10"/>
        <v>8</v>
      </c>
      <c r="X117" s="14"/>
      <c r="Y117" s="14"/>
      <c r="Z117" s="13">
        <f t="shared" si="11"/>
        <v>592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>
        <v>31</v>
      </c>
      <c r="O118" s="9">
        <f t="shared" si="6"/>
        <v>73.80952380952381</v>
      </c>
      <c r="P118" s="8">
        <v>9</v>
      </c>
      <c r="Q118" s="9">
        <f t="shared" si="7"/>
        <v>225</v>
      </c>
      <c r="R118" s="10">
        <f t="shared" si="8"/>
        <v>40</v>
      </c>
      <c r="S118" s="11"/>
      <c r="T118" s="12">
        <v>400</v>
      </c>
      <c r="U118" s="12"/>
      <c r="V118" s="13">
        <f t="shared" si="9"/>
        <v>400</v>
      </c>
      <c r="W118" s="13">
        <f t="shared" si="10"/>
        <v>40</v>
      </c>
      <c r="X118" s="14"/>
      <c r="Y118" s="14"/>
      <c r="Z118" s="13">
        <f t="shared" si="11"/>
        <v>360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>
        <v>41</v>
      </c>
      <c r="O119" s="9">
        <f t="shared" si="6"/>
        <v>38.31775700934579</v>
      </c>
      <c r="P119" s="8">
        <v>18</v>
      </c>
      <c r="Q119" s="9">
        <f t="shared" si="7"/>
        <v>163.63636363636365</v>
      </c>
      <c r="R119" s="10">
        <f t="shared" si="8"/>
        <v>59</v>
      </c>
      <c r="S119" s="11"/>
      <c r="T119" s="12">
        <v>1000</v>
      </c>
      <c r="U119" s="12"/>
      <c r="V119" s="13">
        <f t="shared" si="9"/>
        <v>1000</v>
      </c>
      <c r="W119" s="13">
        <f t="shared" si="10"/>
        <v>59</v>
      </c>
      <c r="X119" s="14"/>
      <c r="Y119" s="14"/>
      <c r="Z119" s="13">
        <f t="shared" si="11"/>
        <v>941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>
        <v>45</v>
      </c>
      <c r="O120" s="9">
        <f t="shared" si="6"/>
        <v>70.3125</v>
      </c>
      <c r="P120" s="8">
        <v>21</v>
      </c>
      <c r="Q120" s="9">
        <f t="shared" si="7"/>
        <v>350</v>
      </c>
      <c r="R120" s="10">
        <f t="shared" si="8"/>
        <v>66</v>
      </c>
      <c r="S120" s="11"/>
      <c r="T120" s="12">
        <v>640</v>
      </c>
      <c r="U120" s="12"/>
      <c r="V120" s="13">
        <f t="shared" si="9"/>
        <v>640</v>
      </c>
      <c r="W120" s="13">
        <f t="shared" si="10"/>
        <v>66</v>
      </c>
      <c r="X120" s="14"/>
      <c r="Y120" s="14"/>
      <c r="Z120" s="13">
        <f t="shared" si="11"/>
        <v>574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>
        <v>61</v>
      </c>
      <c r="O121" s="9">
        <f t="shared" si="6"/>
        <v>81.333333333333329</v>
      </c>
      <c r="P121" s="8">
        <v>39</v>
      </c>
      <c r="Q121" s="9">
        <f t="shared" si="7"/>
        <v>557.14285714285711</v>
      </c>
      <c r="R121" s="10">
        <f t="shared" si="8"/>
        <v>100</v>
      </c>
      <c r="S121" s="11"/>
      <c r="T121" s="12">
        <v>700</v>
      </c>
      <c r="U121" s="12"/>
      <c r="V121" s="13">
        <f t="shared" si="9"/>
        <v>700</v>
      </c>
      <c r="W121" s="13">
        <f t="shared" si="10"/>
        <v>100</v>
      </c>
      <c r="X121" s="14"/>
      <c r="Y121" s="14"/>
      <c r="Z121" s="13">
        <f t="shared" si="11"/>
        <v>600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>
        <v>99</v>
      </c>
      <c r="O122" s="9">
        <f t="shared" si="6"/>
        <v>26.190476190476193</v>
      </c>
      <c r="P122" s="8">
        <v>37</v>
      </c>
      <c r="Q122" s="9">
        <f t="shared" si="7"/>
        <v>97.368421052631575</v>
      </c>
      <c r="R122" s="10">
        <f t="shared" si="8"/>
        <v>136</v>
      </c>
      <c r="S122" s="11"/>
      <c r="T122" s="12">
        <v>3780</v>
      </c>
      <c r="U122" s="12"/>
      <c r="V122" s="13">
        <f t="shared" si="9"/>
        <v>3780</v>
      </c>
      <c r="W122" s="13">
        <f t="shared" si="10"/>
        <v>136</v>
      </c>
      <c r="X122" s="14"/>
      <c r="Y122" s="14"/>
      <c r="Z122" s="13">
        <f t="shared" si="11"/>
        <v>3644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>
        <v>52</v>
      </c>
      <c r="O123" s="9">
        <f t="shared" si="6"/>
        <v>10.612244897959183</v>
      </c>
      <c r="P123" s="8">
        <v>19</v>
      </c>
      <c r="Q123" s="9">
        <f t="shared" si="7"/>
        <v>38.775510204081634</v>
      </c>
      <c r="R123" s="10">
        <f t="shared" si="8"/>
        <v>71</v>
      </c>
      <c r="S123" s="11"/>
      <c r="T123" s="12">
        <v>4300</v>
      </c>
      <c r="U123" s="12"/>
      <c r="V123" s="13">
        <f t="shared" si="9"/>
        <v>4300</v>
      </c>
      <c r="W123" s="13">
        <f t="shared" si="10"/>
        <v>71</v>
      </c>
      <c r="X123" s="14"/>
      <c r="Y123" s="14"/>
      <c r="Z123" s="13">
        <f t="shared" si="11"/>
        <v>4229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>
        <v>0</v>
      </c>
      <c r="O124" s="9">
        <f t="shared" si="6"/>
        <v>0</v>
      </c>
      <c r="P124" s="8">
        <v>0</v>
      </c>
      <c r="Q124" s="9">
        <f t="shared" si="7"/>
        <v>0</v>
      </c>
      <c r="R124" s="10">
        <f t="shared" si="8"/>
        <v>0</v>
      </c>
      <c r="S124" s="11"/>
      <c r="T124" s="12">
        <v>1840</v>
      </c>
      <c r="U124" s="12"/>
      <c r="V124" s="13">
        <f t="shared" si="9"/>
        <v>1840</v>
      </c>
      <c r="W124" s="13">
        <f t="shared" si="10"/>
        <v>0</v>
      </c>
      <c r="X124" s="14"/>
      <c r="Y124" s="14"/>
      <c r="Z124" s="13">
        <f t="shared" si="11"/>
        <v>1840</v>
      </c>
      <c r="AA124" s="12" t="s">
        <v>686</v>
      </c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>
        <v>0</v>
      </c>
      <c r="O125" s="9">
        <f t="shared" si="6"/>
        <v>0</v>
      </c>
      <c r="P125" s="8">
        <v>0</v>
      </c>
      <c r="Q125" s="9">
        <f t="shared" si="7"/>
        <v>0</v>
      </c>
      <c r="R125" s="10">
        <f t="shared" si="8"/>
        <v>0</v>
      </c>
      <c r="S125" s="11"/>
      <c r="T125" s="12">
        <v>220</v>
      </c>
      <c r="U125" s="12"/>
      <c r="V125" s="13">
        <f t="shared" si="9"/>
        <v>220</v>
      </c>
      <c r="W125" s="13">
        <f t="shared" si="10"/>
        <v>0</v>
      </c>
      <c r="X125" s="14"/>
      <c r="Y125" s="14"/>
      <c r="Z125" s="13">
        <f t="shared" si="11"/>
        <v>220</v>
      </c>
      <c r="AA125" s="12" t="s">
        <v>686</v>
      </c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>
        <v>0</v>
      </c>
      <c r="O126" s="9">
        <f t="shared" si="6"/>
        <v>0</v>
      </c>
      <c r="P126" s="8">
        <v>0</v>
      </c>
      <c r="Q126" s="9">
        <f t="shared" si="7"/>
        <v>0</v>
      </c>
      <c r="R126" s="10">
        <f t="shared" si="8"/>
        <v>0</v>
      </c>
      <c r="S126" s="11"/>
      <c r="T126" s="12">
        <v>200</v>
      </c>
      <c r="U126" s="12"/>
      <c r="V126" s="13">
        <f t="shared" si="9"/>
        <v>200</v>
      </c>
      <c r="W126" s="13">
        <f t="shared" si="10"/>
        <v>0</v>
      </c>
      <c r="X126" s="14"/>
      <c r="Y126" s="14"/>
      <c r="Z126" s="13">
        <f t="shared" si="11"/>
        <v>200</v>
      </c>
      <c r="AA126" s="12" t="s">
        <v>686</v>
      </c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>
        <v>0</v>
      </c>
      <c r="O127" s="9">
        <f t="shared" si="6"/>
        <v>0</v>
      </c>
      <c r="P127" s="8">
        <v>0</v>
      </c>
      <c r="Q127" s="9">
        <f t="shared" si="7"/>
        <v>0</v>
      </c>
      <c r="R127" s="10">
        <f t="shared" si="8"/>
        <v>0</v>
      </c>
      <c r="S127" s="11"/>
      <c r="T127" s="12">
        <v>2160</v>
      </c>
      <c r="U127" s="12"/>
      <c r="V127" s="13">
        <f t="shared" si="9"/>
        <v>2160</v>
      </c>
      <c r="W127" s="13">
        <f t="shared" si="10"/>
        <v>0</v>
      </c>
      <c r="X127" s="14"/>
      <c r="Y127" s="14"/>
      <c r="Z127" s="13">
        <f t="shared" si="11"/>
        <v>2160</v>
      </c>
      <c r="AA127" s="12" t="s">
        <v>686</v>
      </c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>
        <v>0</v>
      </c>
      <c r="O128" s="9">
        <f t="shared" si="6"/>
        <v>0</v>
      </c>
      <c r="P128" s="8">
        <v>0</v>
      </c>
      <c r="Q128" s="9">
        <f t="shared" si="7"/>
        <v>0</v>
      </c>
      <c r="R128" s="10">
        <f t="shared" si="8"/>
        <v>0</v>
      </c>
      <c r="S128" s="11"/>
      <c r="T128" s="12">
        <v>820</v>
      </c>
      <c r="U128" s="12"/>
      <c r="V128" s="13">
        <f t="shared" si="9"/>
        <v>820</v>
      </c>
      <c r="W128" s="13">
        <f t="shared" si="10"/>
        <v>0</v>
      </c>
      <c r="X128" s="14"/>
      <c r="Y128" s="14"/>
      <c r="Z128" s="13">
        <f t="shared" si="11"/>
        <v>820</v>
      </c>
      <c r="AA128" s="12" t="s">
        <v>686</v>
      </c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>
        <v>0</v>
      </c>
      <c r="O129" s="9">
        <f t="shared" si="6"/>
        <v>0</v>
      </c>
      <c r="P129" s="8">
        <v>0</v>
      </c>
      <c r="Q129" s="9">
        <f t="shared" si="7"/>
        <v>0</v>
      </c>
      <c r="R129" s="10">
        <f t="shared" si="8"/>
        <v>0</v>
      </c>
      <c r="S129" s="11"/>
      <c r="T129" s="12">
        <v>240</v>
      </c>
      <c r="U129" s="12"/>
      <c r="V129" s="13">
        <f t="shared" si="9"/>
        <v>240</v>
      </c>
      <c r="W129" s="13">
        <f t="shared" si="10"/>
        <v>0</v>
      </c>
      <c r="X129" s="14"/>
      <c r="Y129" s="14"/>
      <c r="Z129" s="13">
        <f t="shared" si="11"/>
        <v>240</v>
      </c>
      <c r="AA129" s="12" t="s">
        <v>686</v>
      </c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>
        <v>25</v>
      </c>
      <c r="O130" s="9">
        <f t="shared" si="6"/>
        <v>7.042253521126761</v>
      </c>
      <c r="P130" s="8">
        <v>15</v>
      </c>
      <c r="Q130" s="9">
        <f t="shared" si="7"/>
        <v>41.666666666666671</v>
      </c>
      <c r="R130" s="10">
        <f t="shared" si="8"/>
        <v>40</v>
      </c>
      <c r="S130" s="11"/>
      <c r="T130" s="12">
        <v>2952</v>
      </c>
      <c r="U130" s="12"/>
      <c r="V130" s="13">
        <f t="shared" si="9"/>
        <v>2952</v>
      </c>
      <c r="W130" s="13">
        <f t="shared" si="10"/>
        <v>40</v>
      </c>
      <c r="X130" s="14"/>
      <c r="Y130" s="14"/>
      <c r="Z130" s="13">
        <f t="shared" si="11"/>
        <v>2912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>
        <v>16</v>
      </c>
      <c r="O131" s="9">
        <f t="shared" si="6"/>
        <v>9.8765432098765427</v>
      </c>
      <c r="P131" s="8">
        <v>4</v>
      </c>
      <c r="Q131" s="9">
        <f t="shared" si="7"/>
        <v>25</v>
      </c>
      <c r="R131" s="10">
        <f t="shared" si="8"/>
        <v>20</v>
      </c>
      <c r="S131" s="11"/>
      <c r="T131" s="12">
        <v>1344</v>
      </c>
      <c r="U131" s="12"/>
      <c r="V131" s="13">
        <f t="shared" si="9"/>
        <v>1344</v>
      </c>
      <c r="W131" s="13">
        <f t="shared" si="10"/>
        <v>20</v>
      </c>
      <c r="X131" s="14"/>
      <c r="Y131" s="14"/>
      <c r="Z131" s="13">
        <f t="shared" si="11"/>
        <v>1324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>
        <v>0</v>
      </c>
      <c r="O132" s="9">
        <f t="shared" si="6"/>
        <v>0</v>
      </c>
      <c r="P132" s="8">
        <v>0</v>
      </c>
      <c r="Q132" s="9">
        <f t="shared" si="7"/>
        <v>0</v>
      </c>
      <c r="R132" s="10">
        <f t="shared" si="8"/>
        <v>0</v>
      </c>
      <c r="S132" s="11"/>
      <c r="T132" s="12">
        <v>1440</v>
      </c>
      <c r="U132" s="12"/>
      <c r="V132" s="13">
        <f t="shared" si="9"/>
        <v>1440</v>
      </c>
      <c r="W132" s="13">
        <f t="shared" si="10"/>
        <v>0</v>
      </c>
      <c r="X132" s="14"/>
      <c r="Y132" s="14"/>
      <c r="Z132" s="13">
        <f t="shared" si="11"/>
        <v>1440</v>
      </c>
      <c r="AA132" s="12" t="s">
        <v>686</v>
      </c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>
        <v>67</v>
      </c>
      <c r="O133" s="9">
        <f t="shared" si="6"/>
        <v>63.20754716981132</v>
      </c>
      <c r="P133" s="8">
        <v>2</v>
      </c>
      <c r="Q133" s="9">
        <f t="shared" si="7"/>
        <v>18.181818181818183</v>
      </c>
      <c r="R133" s="10">
        <f t="shared" si="8"/>
        <v>69</v>
      </c>
      <c r="S133" s="11"/>
      <c r="T133" s="12">
        <v>960</v>
      </c>
      <c r="U133" s="12"/>
      <c r="V133" s="13">
        <f t="shared" si="9"/>
        <v>960</v>
      </c>
      <c r="W133" s="13">
        <f t="shared" si="10"/>
        <v>69</v>
      </c>
      <c r="X133" s="14"/>
      <c r="Y133" s="14"/>
      <c r="Z133" s="13">
        <f t="shared" si="11"/>
        <v>891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>
        <v>0</v>
      </c>
      <c r="O134" s="9">
        <f t="shared" si="6"/>
        <v>0</v>
      </c>
      <c r="P134" s="8">
        <v>78</v>
      </c>
      <c r="Q134" s="9">
        <f t="shared" si="7"/>
        <v>84.782608695652172</v>
      </c>
      <c r="R134" s="10">
        <f t="shared" si="8"/>
        <v>78</v>
      </c>
      <c r="S134" s="11"/>
      <c r="T134" s="12">
        <v>8550</v>
      </c>
      <c r="U134" s="12"/>
      <c r="V134" s="13">
        <f t="shared" si="9"/>
        <v>8550</v>
      </c>
      <c r="W134" s="13">
        <f t="shared" si="10"/>
        <v>78</v>
      </c>
      <c r="X134" s="14"/>
      <c r="Y134" s="14"/>
      <c r="Z134" s="13">
        <f t="shared" si="11"/>
        <v>8472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>
        <v>85</v>
      </c>
      <c r="O135" s="9">
        <f t="shared" si="6"/>
        <v>55.921052631578952</v>
      </c>
      <c r="P135" s="8">
        <v>26</v>
      </c>
      <c r="Q135" s="9">
        <f t="shared" si="7"/>
        <v>173.33333333333334</v>
      </c>
      <c r="R135" s="10">
        <f t="shared" si="8"/>
        <v>111</v>
      </c>
      <c r="S135" s="11"/>
      <c r="T135" s="12">
        <v>1380</v>
      </c>
      <c r="U135" s="12"/>
      <c r="V135" s="13">
        <f t="shared" si="9"/>
        <v>1380</v>
      </c>
      <c r="W135" s="13">
        <f t="shared" si="10"/>
        <v>111</v>
      </c>
      <c r="X135" s="14"/>
      <c r="Y135" s="14"/>
      <c r="Z135" s="13">
        <f t="shared" si="11"/>
        <v>1269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>
        <v>58</v>
      </c>
      <c r="O136" s="9">
        <f t="shared" si="6"/>
        <v>81.690140845070431</v>
      </c>
      <c r="P136" s="8">
        <v>11</v>
      </c>
      <c r="Q136" s="9">
        <f t="shared" si="7"/>
        <v>157.14285714285714</v>
      </c>
      <c r="R136" s="10">
        <f t="shared" si="8"/>
        <v>69</v>
      </c>
      <c r="S136" s="11"/>
      <c r="T136" s="12">
        <v>620</v>
      </c>
      <c r="U136" s="12"/>
      <c r="V136" s="13">
        <f t="shared" si="9"/>
        <v>620</v>
      </c>
      <c r="W136" s="13">
        <f t="shared" si="10"/>
        <v>69</v>
      </c>
      <c r="X136" s="14"/>
      <c r="Y136" s="14"/>
      <c r="Z136" s="13">
        <f t="shared" si="11"/>
        <v>551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>
        <v>19</v>
      </c>
      <c r="O137" s="9">
        <f t="shared" si="6"/>
        <v>28.787878787878789</v>
      </c>
      <c r="P137" s="8">
        <v>1</v>
      </c>
      <c r="Q137" s="9">
        <f t="shared" si="7"/>
        <v>14.285714285714285</v>
      </c>
      <c r="R137" s="10">
        <f t="shared" si="8"/>
        <v>20</v>
      </c>
      <c r="S137" s="11"/>
      <c r="T137" s="12">
        <v>610</v>
      </c>
      <c r="U137" s="12"/>
      <c r="V137" s="13">
        <f t="shared" si="9"/>
        <v>610</v>
      </c>
      <c r="W137" s="13">
        <f t="shared" si="10"/>
        <v>20</v>
      </c>
      <c r="X137" s="14"/>
      <c r="Y137" s="14"/>
      <c r="Z137" s="13">
        <f t="shared" si="11"/>
        <v>590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>
        <v>67</v>
      </c>
      <c r="O138" s="9">
        <f t="shared" si="6"/>
        <v>163.41463414634146</v>
      </c>
      <c r="P138" s="8">
        <v>18</v>
      </c>
      <c r="Q138" s="9">
        <f t="shared" si="7"/>
        <v>450</v>
      </c>
      <c r="R138" s="10">
        <f t="shared" si="8"/>
        <v>85</v>
      </c>
      <c r="S138" s="11"/>
      <c r="T138" s="12">
        <v>380</v>
      </c>
      <c r="U138" s="12"/>
      <c r="V138" s="13">
        <f t="shared" si="9"/>
        <v>380</v>
      </c>
      <c r="W138" s="13">
        <f t="shared" si="10"/>
        <v>85</v>
      </c>
      <c r="X138" s="14"/>
      <c r="Y138" s="14"/>
      <c r="Z138" s="13">
        <f t="shared" si="11"/>
        <v>295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>
        <v>0</v>
      </c>
      <c r="O139" s="9">
        <f t="shared" ref="O139:O202" si="12">+IF(K139&gt;0,(N139/K139)*100,0)</f>
        <v>0</v>
      </c>
      <c r="P139" s="8">
        <v>0</v>
      </c>
      <c r="Q139" s="9">
        <f t="shared" ref="Q139:Q202" si="13">+IF(L139&gt;0,(P139/L139)*100,0)</f>
        <v>0</v>
      </c>
      <c r="R139" s="10">
        <f t="shared" ref="R139:R202" si="14">+N139+P139</f>
        <v>0</v>
      </c>
      <c r="S139" s="11"/>
      <c r="T139" s="12">
        <v>500</v>
      </c>
      <c r="U139" s="12"/>
      <c r="V139" s="13">
        <f t="shared" ref="V139:V202" si="15">+T139+U139</f>
        <v>500</v>
      </c>
      <c r="W139" s="13">
        <f t="shared" ref="W139:W202" si="16">+R139</f>
        <v>0</v>
      </c>
      <c r="X139" s="14"/>
      <c r="Y139" s="14"/>
      <c r="Z139" s="13">
        <f t="shared" ref="Z139:Z202" si="17">+(V139-(W139+X139+Y139))</f>
        <v>500</v>
      </c>
      <c r="AA139" s="12" t="s">
        <v>686</v>
      </c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>
        <v>85</v>
      </c>
      <c r="O140" s="9">
        <f t="shared" si="12"/>
        <v>15.682656826568268</v>
      </c>
      <c r="P140" s="8">
        <v>25</v>
      </c>
      <c r="Q140" s="9">
        <f t="shared" si="13"/>
        <v>46.296296296296298</v>
      </c>
      <c r="R140" s="10">
        <f t="shared" si="14"/>
        <v>110</v>
      </c>
      <c r="S140" s="11"/>
      <c r="T140" s="12">
        <v>5010</v>
      </c>
      <c r="U140" s="12"/>
      <c r="V140" s="13">
        <f t="shared" si="15"/>
        <v>5010</v>
      </c>
      <c r="W140" s="13">
        <f t="shared" si="16"/>
        <v>110</v>
      </c>
      <c r="X140" s="14"/>
      <c r="Y140" s="14"/>
      <c r="Z140" s="13">
        <f t="shared" si="17"/>
        <v>4900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>
        <v>0</v>
      </c>
      <c r="O141" s="9">
        <f t="shared" si="12"/>
        <v>0</v>
      </c>
      <c r="P141" s="8">
        <v>0</v>
      </c>
      <c r="Q141" s="9">
        <f t="shared" si="13"/>
        <v>0</v>
      </c>
      <c r="R141" s="10">
        <f t="shared" si="14"/>
        <v>0</v>
      </c>
      <c r="S141" s="11"/>
      <c r="T141" s="12">
        <v>1590</v>
      </c>
      <c r="U141" s="12"/>
      <c r="V141" s="13">
        <f t="shared" si="15"/>
        <v>1590</v>
      </c>
      <c r="W141" s="13">
        <f t="shared" si="16"/>
        <v>0</v>
      </c>
      <c r="X141" s="14"/>
      <c r="Y141" s="14"/>
      <c r="Z141" s="13">
        <f t="shared" si="17"/>
        <v>1590</v>
      </c>
      <c r="AA141" s="12" t="s">
        <v>686</v>
      </c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>
        <v>0</v>
      </c>
      <c r="O142" s="9">
        <f t="shared" si="12"/>
        <v>0</v>
      </c>
      <c r="P142" s="8">
        <v>0</v>
      </c>
      <c r="Q142" s="9">
        <f t="shared" si="13"/>
        <v>0</v>
      </c>
      <c r="R142" s="10">
        <f t="shared" si="14"/>
        <v>0</v>
      </c>
      <c r="S142" s="11"/>
      <c r="T142" s="12">
        <v>410</v>
      </c>
      <c r="U142" s="12"/>
      <c r="V142" s="13">
        <f t="shared" si="15"/>
        <v>410</v>
      </c>
      <c r="W142" s="13">
        <f t="shared" si="16"/>
        <v>0</v>
      </c>
      <c r="X142" s="14"/>
      <c r="Y142" s="14"/>
      <c r="Z142" s="13">
        <f t="shared" si="17"/>
        <v>410</v>
      </c>
      <c r="AA142" s="12" t="s">
        <v>686</v>
      </c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>
        <v>0</v>
      </c>
      <c r="O143" s="9">
        <f t="shared" si="12"/>
        <v>0</v>
      </c>
      <c r="P143" s="8">
        <v>0</v>
      </c>
      <c r="Q143" s="9">
        <f t="shared" si="13"/>
        <v>0</v>
      </c>
      <c r="R143" s="10">
        <f t="shared" si="14"/>
        <v>0</v>
      </c>
      <c r="S143" s="11"/>
      <c r="T143" s="12">
        <v>4650</v>
      </c>
      <c r="U143" s="12"/>
      <c r="V143" s="13">
        <f t="shared" si="15"/>
        <v>4650</v>
      </c>
      <c r="W143" s="13">
        <f t="shared" si="16"/>
        <v>0</v>
      </c>
      <c r="X143" s="14"/>
      <c r="Y143" s="14"/>
      <c r="Z143" s="13">
        <f t="shared" si="17"/>
        <v>4650</v>
      </c>
      <c r="AA143" s="12" t="s">
        <v>686</v>
      </c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>
        <v>48</v>
      </c>
      <c r="O144" s="9">
        <f t="shared" si="12"/>
        <v>12.664907651715041</v>
      </c>
      <c r="P144" s="8">
        <v>2</v>
      </c>
      <c r="Q144" s="9">
        <f t="shared" si="13"/>
        <v>5.2631578947368416</v>
      </c>
      <c r="R144" s="10">
        <f t="shared" si="14"/>
        <v>50</v>
      </c>
      <c r="S144" s="11"/>
      <c r="T144" s="12">
        <v>3550</v>
      </c>
      <c r="U144" s="12"/>
      <c r="V144" s="13">
        <f t="shared" si="15"/>
        <v>3550</v>
      </c>
      <c r="W144" s="13">
        <f t="shared" si="16"/>
        <v>50</v>
      </c>
      <c r="X144" s="14"/>
      <c r="Y144" s="14"/>
      <c r="Z144" s="13">
        <f t="shared" si="17"/>
        <v>3500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>
        <v>58</v>
      </c>
      <c r="O145" s="9">
        <f t="shared" si="12"/>
        <v>74.358974358974365</v>
      </c>
      <c r="P145" s="8">
        <v>32</v>
      </c>
      <c r="Q145" s="9">
        <f t="shared" si="13"/>
        <v>400</v>
      </c>
      <c r="R145" s="10">
        <f t="shared" si="14"/>
        <v>90</v>
      </c>
      <c r="S145" s="11"/>
      <c r="T145" s="12">
        <v>650</v>
      </c>
      <c r="U145" s="12"/>
      <c r="V145" s="13">
        <f t="shared" si="15"/>
        <v>650</v>
      </c>
      <c r="W145" s="13">
        <f t="shared" si="16"/>
        <v>90</v>
      </c>
      <c r="X145" s="14"/>
      <c r="Y145" s="14"/>
      <c r="Z145" s="13">
        <f t="shared" si="17"/>
        <v>560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>
        <v>0</v>
      </c>
      <c r="O146" s="9">
        <f t="shared" si="12"/>
        <v>0</v>
      </c>
      <c r="P146" s="8">
        <v>0</v>
      </c>
      <c r="Q146" s="9">
        <f t="shared" si="13"/>
        <v>0</v>
      </c>
      <c r="R146" s="10">
        <f t="shared" si="14"/>
        <v>0</v>
      </c>
      <c r="S146" s="11"/>
      <c r="T146" s="12">
        <v>780</v>
      </c>
      <c r="U146" s="12"/>
      <c r="V146" s="13">
        <f t="shared" si="15"/>
        <v>780</v>
      </c>
      <c r="W146" s="13">
        <f t="shared" si="16"/>
        <v>0</v>
      </c>
      <c r="X146" s="14"/>
      <c r="Y146" s="14"/>
      <c r="Z146" s="13">
        <f t="shared" si="17"/>
        <v>780</v>
      </c>
      <c r="AA146" s="12" t="s">
        <v>686</v>
      </c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>
        <v>43</v>
      </c>
      <c r="O147" s="9">
        <f t="shared" si="12"/>
        <v>48.863636363636367</v>
      </c>
      <c r="P147" s="8">
        <v>17</v>
      </c>
      <c r="Q147" s="9">
        <f t="shared" si="13"/>
        <v>188.88888888888889</v>
      </c>
      <c r="R147" s="10">
        <f t="shared" si="14"/>
        <v>60</v>
      </c>
      <c r="S147" s="11"/>
      <c r="T147" s="12">
        <v>729</v>
      </c>
      <c r="U147" s="12"/>
      <c r="V147" s="13">
        <f t="shared" si="15"/>
        <v>729</v>
      </c>
      <c r="W147" s="13">
        <f t="shared" si="16"/>
        <v>60</v>
      </c>
      <c r="X147" s="14"/>
      <c r="Y147" s="14"/>
      <c r="Z147" s="13">
        <f t="shared" si="17"/>
        <v>669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>
        <v>2</v>
      </c>
      <c r="O148" s="9">
        <f t="shared" si="12"/>
        <v>3.4482758620689653</v>
      </c>
      <c r="P148" s="8">
        <v>3</v>
      </c>
      <c r="Q148" s="9">
        <f t="shared" si="13"/>
        <v>50</v>
      </c>
      <c r="R148" s="10">
        <f t="shared" si="14"/>
        <v>5</v>
      </c>
      <c r="S148" s="11"/>
      <c r="T148" s="12">
        <v>478</v>
      </c>
      <c r="U148" s="12"/>
      <c r="V148" s="13">
        <f t="shared" si="15"/>
        <v>478</v>
      </c>
      <c r="W148" s="13">
        <f t="shared" si="16"/>
        <v>5</v>
      </c>
      <c r="X148" s="14"/>
      <c r="Y148" s="14"/>
      <c r="Z148" s="13">
        <f t="shared" si="17"/>
        <v>473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>
        <v>23</v>
      </c>
      <c r="O149" s="9">
        <f t="shared" si="12"/>
        <v>60.526315789473685</v>
      </c>
      <c r="P149" s="8">
        <v>7</v>
      </c>
      <c r="Q149" s="9">
        <f t="shared" si="13"/>
        <v>175</v>
      </c>
      <c r="R149" s="10">
        <f t="shared" si="14"/>
        <v>30</v>
      </c>
      <c r="S149" s="11"/>
      <c r="T149" s="12">
        <v>320</v>
      </c>
      <c r="U149" s="12"/>
      <c r="V149" s="13">
        <f t="shared" si="15"/>
        <v>320</v>
      </c>
      <c r="W149" s="13">
        <f t="shared" si="16"/>
        <v>30</v>
      </c>
      <c r="X149" s="14"/>
      <c r="Y149" s="14"/>
      <c r="Z149" s="13">
        <f t="shared" si="17"/>
        <v>290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>
        <v>7</v>
      </c>
      <c r="O150" s="9">
        <f t="shared" si="12"/>
        <v>23.333333333333332</v>
      </c>
      <c r="P150" s="8">
        <v>3</v>
      </c>
      <c r="Q150" s="9">
        <f t="shared" si="13"/>
        <v>100</v>
      </c>
      <c r="R150" s="10">
        <f t="shared" si="14"/>
        <v>10</v>
      </c>
      <c r="S150" s="11"/>
      <c r="T150" s="12">
        <v>252</v>
      </c>
      <c r="U150" s="12"/>
      <c r="V150" s="13">
        <f t="shared" si="15"/>
        <v>252</v>
      </c>
      <c r="W150" s="13">
        <f t="shared" si="16"/>
        <v>10</v>
      </c>
      <c r="X150" s="14"/>
      <c r="Y150" s="14"/>
      <c r="Z150" s="13">
        <f t="shared" si="17"/>
        <v>242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>
        <v>29</v>
      </c>
      <c r="O151" s="9">
        <f t="shared" si="12"/>
        <v>126.08695652173914</v>
      </c>
      <c r="P151" s="8">
        <v>11</v>
      </c>
      <c r="Q151" s="9">
        <f t="shared" si="13"/>
        <v>550</v>
      </c>
      <c r="R151" s="10">
        <f t="shared" si="14"/>
        <v>40</v>
      </c>
      <c r="S151" s="11"/>
      <c r="T151" s="12">
        <v>195</v>
      </c>
      <c r="U151" s="12"/>
      <c r="V151" s="13">
        <f t="shared" si="15"/>
        <v>195</v>
      </c>
      <c r="W151" s="13">
        <f t="shared" si="16"/>
        <v>40</v>
      </c>
      <c r="X151" s="14"/>
      <c r="Y151" s="14"/>
      <c r="Z151" s="13">
        <f t="shared" si="17"/>
        <v>155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>
        <v>50</v>
      </c>
      <c r="O152" s="9">
        <f t="shared" si="12"/>
        <v>21.739130434782609</v>
      </c>
      <c r="P152" s="8">
        <v>20</v>
      </c>
      <c r="Q152" s="9">
        <f t="shared" si="13"/>
        <v>86.956521739130437</v>
      </c>
      <c r="R152" s="10">
        <f t="shared" si="14"/>
        <v>70</v>
      </c>
      <c r="S152" s="11"/>
      <c r="T152" s="12">
        <v>1909</v>
      </c>
      <c r="U152" s="12"/>
      <c r="V152" s="13">
        <f t="shared" si="15"/>
        <v>1909</v>
      </c>
      <c r="W152" s="13">
        <f t="shared" si="16"/>
        <v>70</v>
      </c>
      <c r="X152" s="14"/>
      <c r="Y152" s="14"/>
      <c r="Z152" s="13">
        <f t="shared" si="17"/>
        <v>1839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>
        <v>37</v>
      </c>
      <c r="O153" s="9">
        <f t="shared" si="12"/>
        <v>84.090909090909093</v>
      </c>
      <c r="P153" s="8">
        <v>13</v>
      </c>
      <c r="Q153" s="9">
        <f t="shared" si="13"/>
        <v>325</v>
      </c>
      <c r="R153" s="10">
        <f t="shared" si="14"/>
        <v>50</v>
      </c>
      <c r="S153" s="11"/>
      <c r="T153" s="12">
        <v>364</v>
      </c>
      <c r="U153" s="12"/>
      <c r="V153" s="13">
        <f t="shared" si="15"/>
        <v>364</v>
      </c>
      <c r="W153" s="13">
        <f t="shared" si="16"/>
        <v>50</v>
      </c>
      <c r="X153" s="14"/>
      <c r="Y153" s="14"/>
      <c r="Z153" s="13">
        <f t="shared" si="17"/>
        <v>314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>
        <v>83</v>
      </c>
      <c r="O154" s="9">
        <f t="shared" si="12"/>
        <v>88.297872340425528</v>
      </c>
      <c r="P154" s="8">
        <v>7</v>
      </c>
      <c r="Q154" s="9">
        <f t="shared" si="13"/>
        <v>77.777777777777786</v>
      </c>
      <c r="R154" s="10">
        <f t="shared" si="14"/>
        <v>90</v>
      </c>
      <c r="S154" s="11"/>
      <c r="T154" s="12">
        <v>870</v>
      </c>
      <c r="U154" s="12"/>
      <c r="V154" s="13">
        <f t="shared" si="15"/>
        <v>870</v>
      </c>
      <c r="W154" s="13">
        <f t="shared" si="16"/>
        <v>90</v>
      </c>
      <c r="X154" s="14"/>
      <c r="Y154" s="14"/>
      <c r="Z154" s="13">
        <f t="shared" si="17"/>
        <v>780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>
        <v>935</v>
      </c>
      <c r="O155" s="9">
        <f t="shared" si="12"/>
        <v>107.96766743648961</v>
      </c>
      <c r="P155" s="8">
        <v>265</v>
      </c>
      <c r="Q155" s="9">
        <f t="shared" si="13"/>
        <v>304.59770114942529</v>
      </c>
      <c r="R155" s="10">
        <f t="shared" si="14"/>
        <v>1200</v>
      </c>
      <c r="S155" s="11"/>
      <c r="T155" s="12">
        <v>8000</v>
      </c>
      <c r="U155" s="12"/>
      <c r="V155" s="13">
        <f t="shared" si="15"/>
        <v>8000</v>
      </c>
      <c r="W155" s="13">
        <f t="shared" si="16"/>
        <v>1200</v>
      </c>
      <c r="X155" s="14"/>
      <c r="Y155" s="14"/>
      <c r="Z155" s="13">
        <f t="shared" si="17"/>
        <v>6800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>
        <v>155</v>
      </c>
      <c r="O156" s="9">
        <f t="shared" si="12"/>
        <v>50.819672131147541</v>
      </c>
      <c r="P156" s="8">
        <v>5</v>
      </c>
      <c r="Q156" s="9">
        <f t="shared" si="13"/>
        <v>16.129032258064516</v>
      </c>
      <c r="R156" s="10">
        <f t="shared" si="14"/>
        <v>160</v>
      </c>
      <c r="S156" s="11"/>
      <c r="T156" s="12">
        <v>2790</v>
      </c>
      <c r="U156" s="12"/>
      <c r="V156" s="13">
        <f t="shared" si="15"/>
        <v>2790</v>
      </c>
      <c r="W156" s="13">
        <f t="shared" si="16"/>
        <v>160</v>
      </c>
      <c r="X156" s="14"/>
      <c r="Y156" s="14"/>
      <c r="Z156" s="13">
        <f t="shared" si="17"/>
        <v>2630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>
        <v>0</v>
      </c>
      <c r="O157" s="9">
        <f t="shared" si="12"/>
        <v>0</v>
      </c>
      <c r="P157" s="8">
        <v>0</v>
      </c>
      <c r="Q157" s="9">
        <f t="shared" si="13"/>
        <v>0</v>
      </c>
      <c r="R157" s="10">
        <f t="shared" si="14"/>
        <v>0</v>
      </c>
      <c r="S157" s="11"/>
      <c r="T157" s="12">
        <v>430</v>
      </c>
      <c r="U157" s="12"/>
      <c r="V157" s="13">
        <f t="shared" si="15"/>
        <v>430</v>
      </c>
      <c r="W157" s="13">
        <f t="shared" si="16"/>
        <v>0</v>
      </c>
      <c r="X157" s="14"/>
      <c r="Y157" s="14"/>
      <c r="Z157" s="13">
        <f t="shared" si="17"/>
        <v>430</v>
      </c>
      <c r="AA157" s="12" t="s">
        <v>686</v>
      </c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>
        <v>75</v>
      </c>
      <c r="O158" s="9">
        <f t="shared" si="12"/>
        <v>83.333333333333343</v>
      </c>
      <c r="P158" s="8">
        <v>22</v>
      </c>
      <c r="Q158" s="9">
        <f t="shared" si="13"/>
        <v>244.44444444444446</v>
      </c>
      <c r="R158" s="10">
        <f t="shared" si="14"/>
        <v>97</v>
      </c>
      <c r="S158" s="11"/>
      <c r="T158" s="12">
        <v>820</v>
      </c>
      <c r="U158" s="12"/>
      <c r="V158" s="13">
        <f t="shared" si="15"/>
        <v>820</v>
      </c>
      <c r="W158" s="13">
        <f t="shared" si="16"/>
        <v>97</v>
      </c>
      <c r="X158" s="14"/>
      <c r="Y158" s="14"/>
      <c r="Z158" s="13">
        <f t="shared" si="17"/>
        <v>723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>
        <v>43</v>
      </c>
      <c r="O159" s="9">
        <f t="shared" si="12"/>
        <v>68.253968253968253</v>
      </c>
      <c r="P159" s="8">
        <v>17</v>
      </c>
      <c r="Q159" s="9">
        <f t="shared" si="13"/>
        <v>283.33333333333337</v>
      </c>
      <c r="R159" s="10">
        <f t="shared" si="14"/>
        <v>60</v>
      </c>
      <c r="S159" s="11"/>
      <c r="T159" s="12">
        <v>580</v>
      </c>
      <c r="U159" s="12"/>
      <c r="V159" s="13">
        <f t="shared" si="15"/>
        <v>580</v>
      </c>
      <c r="W159" s="13">
        <f t="shared" si="16"/>
        <v>60</v>
      </c>
      <c r="X159" s="14"/>
      <c r="Y159" s="14"/>
      <c r="Z159" s="13">
        <f t="shared" si="17"/>
        <v>520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>
        <v>255</v>
      </c>
      <c r="O160" s="9">
        <f t="shared" si="12"/>
        <v>154.54545454545453</v>
      </c>
      <c r="P160" s="8">
        <v>88</v>
      </c>
      <c r="Q160" s="9">
        <f t="shared" si="13"/>
        <v>550</v>
      </c>
      <c r="R160" s="10">
        <f t="shared" si="14"/>
        <v>343</v>
      </c>
      <c r="S160" s="11"/>
      <c r="T160" s="12">
        <v>1500</v>
      </c>
      <c r="U160" s="12"/>
      <c r="V160" s="13">
        <f t="shared" si="15"/>
        <v>1500</v>
      </c>
      <c r="W160" s="13">
        <f t="shared" si="16"/>
        <v>343</v>
      </c>
      <c r="X160" s="14"/>
      <c r="Y160" s="14"/>
      <c r="Z160" s="13">
        <f t="shared" si="17"/>
        <v>1157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>
        <v>0</v>
      </c>
      <c r="O161" s="9">
        <f t="shared" si="12"/>
        <v>0</v>
      </c>
      <c r="P161" s="8">
        <v>0</v>
      </c>
      <c r="Q161" s="9">
        <f t="shared" si="13"/>
        <v>0</v>
      </c>
      <c r="R161" s="10">
        <f t="shared" si="14"/>
        <v>0</v>
      </c>
      <c r="S161" s="11"/>
      <c r="T161" s="12">
        <v>510</v>
      </c>
      <c r="U161" s="12"/>
      <c r="V161" s="13">
        <f t="shared" si="15"/>
        <v>510</v>
      </c>
      <c r="W161" s="13">
        <f t="shared" si="16"/>
        <v>0</v>
      </c>
      <c r="X161" s="14"/>
      <c r="Y161" s="14"/>
      <c r="Z161" s="13">
        <f t="shared" si="17"/>
        <v>510</v>
      </c>
      <c r="AA161" s="12" t="s">
        <v>686</v>
      </c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>
        <v>0</v>
      </c>
      <c r="O162" s="9">
        <f t="shared" si="12"/>
        <v>0</v>
      </c>
      <c r="P162" s="8">
        <v>0</v>
      </c>
      <c r="Q162" s="9">
        <f t="shared" si="13"/>
        <v>0</v>
      </c>
      <c r="R162" s="10">
        <f t="shared" si="14"/>
        <v>0</v>
      </c>
      <c r="S162" s="11"/>
      <c r="T162" s="12">
        <v>1330</v>
      </c>
      <c r="U162" s="12"/>
      <c r="V162" s="13">
        <f t="shared" si="15"/>
        <v>1330</v>
      </c>
      <c r="W162" s="13">
        <f t="shared" si="16"/>
        <v>0</v>
      </c>
      <c r="X162" s="14"/>
      <c r="Y162" s="14"/>
      <c r="Z162" s="13">
        <f t="shared" si="17"/>
        <v>1330</v>
      </c>
      <c r="AA162" s="12" t="s">
        <v>686</v>
      </c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>
        <v>150</v>
      </c>
      <c r="O163" s="9">
        <f t="shared" si="12"/>
        <v>23.076923076923077</v>
      </c>
      <c r="P163" s="8">
        <v>65</v>
      </c>
      <c r="Q163" s="9">
        <f t="shared" si="13"/>
        <v>100</v>
      </c>
      <c r="R163" s="10">
        <f t="shared" si="14"/>
        <v>215</v>
      </c>
      <c r="S163" s="11"/>
      <c r="T163" s="12">
        <v>5930</v>
      </c>
      <c r="U163" s="12"/>
      <c r="V163" s="13">
        <f t="shared" si="15"/>
        <v>5930</v>
      </c>
      <c r="W163" s="13">
        <f t="shared" si="16"/>
        <v>215</v>
      </c>
      <c r="X163" s="14"/>
      <c r="Y163" s="14"/>
      <c r="Z163" s="13">
        <f t="shared" si="17"/>
        <v>5715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>
        <v>226</v>
      </c>
      <c r="O164" s="9">
        <f t="shared" si="12"/>
        <v>198.24561403508773</v>
      </c>
      <c r="P164" s="8">
        <v>24</v>
      </c>
      <c r="Q164" s="9">
        <f t="shared" si="13"/>
        <v>218.18181818181816</v>
      </c>
      <c r="R164" s="10">
        <f t="shared" si="14"/>
        <v>250</v>
      </c>
      <c r="S164" s="11"/>
      <c r="T164" s="12">
        <v>1040</v>
      </c>
      <c r="U164" s="12"/>
      <c r="V164" s="13">
        <f t="shared" si="15"/>
        <v>1040</v>
      </c>
      <c r="W164" s="13">
        <f t="shared" si="16"/>
        <v>250</v>
      </c>
      <c r="X164" s="14"/>
      <c r="Y164" s="14"/>
      <c r="Z164" s="13">
        <f t="shared" si="17"/>
        <v>790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>
        <v>0</v>
      </c>
      <c r="O165" s="9">
        <f t="shared" si="12"/>
        <v>0</v>
      </c>
      <c r="P165" s="8">
        <v>0</v>
      </c>
      <c r="Q165" s="9">
        <f t="shared" si="13"/>
        <v>0</v>
      </c>
      <c r="R165" s="10">
        <f t="shared" si="14"/>
        <v>0</v>
      </c>
      <c r="S165" s="11"/>
      <c r="T165" s="12">
        <v>1320</v>
      </c>
      <c r="U165" s="12"/>
      <c r="V165" s="13">
        <f t="shared" si="15"/>
        <v>1320</v>
      </c>
      <c r="W165" s="13">
        <f t="shared" si="16"/>
        <v>0</v>
      </c>
      <c r="X165" s="14"/>
      <c r="Y165" s="14"/>
      <c r="Z165" s="13">
        <f t="shared" si="17"/>
        <v>1320</v>
      </c>
      <c r="AA165" s="12" t="s">
        <v>686</v>
      </c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>
        <v>75</v>
      </c>
      <c r="O166" s="9">
        <f t="shared" si="12"/>
        <v>50.335570469798661</v>
      </c>
      <c r="P166" s="8">
        <v>25</v>
      </c>
      <c r="Q166" s="9">
        <f t="shared" si="13"/>
        <v>166.66666666666669</v>
      </c>
      <c r="R166" s="10">
        <f t="shared" si="14"/>
        <v>100</v>
      </c>
      <c r="S166" s="11"/>
      <c r="T166" s="12">
        <v>1360</v>
      </c>
      <c r="U166" s="12"/>
      <c r="V166" s="13">
        <f t="shared" si="15"/>
        <v>1360</v>
      </c>
      <c r="W166" s="13">
        <f t="shared" si="16"/>
        <v>100</v>
      </c>
      <c r="X166" s="14"/>
      <c r="Y166" s="14"/>
      <c r="Z166" s="13">
        <f t="shared" si="17"/>
        <v>1260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>
        <v>161</v>
      </c>
      <c r="O167" s="9">
        <f t="shared" si="12"/>
        <v>104.54545454545455</v>
      </c>
      <c r="P167" s="8">
        <v>19</v>
      </c>
      <c r="Q167" s="9">
        <f t="shared" si="13"/>
        <v>126.66666666666666</v>
      </c>
      <c r="R167" s="10">
        <f t="shared" si="14"/>
        <v>180</v>
      </c>
      <c r="S167" s="11"/>
      <c r="T167" s="12">
        <v>1400</v>
      </c>
      <c r="U167" s="12"/>
      <c r="V167" s="13">
        <f t="shared" si="15"/>
        <v>1400</v>
      </c>
      <c r="W167" s="13">
        <f t="shared" si="16"/>
        <v>180</v>
      </c>
      <c r="X167" s="14"/>
      <c r="Y167" s="14"/>
      <c r="Z167" s="13">
        <f t="shared" si="17"/>
        <v>1220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>
        <v>287</v>
      </c>
      <c r="O168" s="9">
        <f t="shared" si="12"/>
        <v>188.81578947368419</v>
      </c>
      <c r="P168" s="8">
        <v>73</v>
      </c>
      <c r="Q168" s="9">
        <f t="shared" si="13"/>
        <v>486.66666666666663</v>
      </c>
      <c r="R168" s="10">
        <f t="shared" si="14"/>
        <v>360</v>
      </c>
      <c r="S168" s="11"/>
      <c r="T168" s="12">
        <v>1390</v>
      </c>
      <c r="U168" s="12"/>
      <c r="V168" s="13">
        <f t="shared" si="15"/>
        <v>1390</v>
      </c>
      <c r="W168" s="13">
        <f t="shared" si="16"/>
        <v>360</v>
      </c>
      <c r="X168" s="14"/>
      <c r="Y168" s="14"/>
      <c r="Z168" s="13">
        <f t="shared" si="17"/>
        <v>1030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>
        <v>132</v>
      </c>
      <c r="O169" s="9">
        <f t="shared" si="12"/>
        <v>74.576271186440678</v>
      </c>
      <c r="P169" s="8">
        <v>18</v>
      </c>
      <c r="Q169" s="9">
        <f t="shared" si="13"/>
        <v>100</v>
      </c>
      <c r="R169" s="10">
        <f t="shared" si="14"/>
        <v>150</v>
      </c>
      <c r="S169" s="11"/>
      <c r="T169" s="12">
        <v>1610</v>
      </c>
      <c r="U169" s="12"/>
      <c r="V169" s="13">
        <f t="shared" si="15"/>
        <v>1610</v>
      </c>
      <c r="W169" s="13">
        <f t="shared" si="16"/>
        <v>150</v>
      </c>
      <c r="X169" s="14"/>
      <c r="Y169" s="14"/>
      <c r="Z169" s="13">
        <f t="shared" si="17"/>
        <v>1460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>
        <v>0</v>
      </c>
      <c r="O170" s="9">
        <f t="shared" si="12"/>
        <v>0</v>
      </c>
      <c r="P170" s="8">
        <v>0</v>
      </c>
      <c r="Q170" s="9">
        <f t="shared" si="13"/>
        <v>0</v>
      </c>
      <c r="R170" s="10">
        <f t="shared" si="14"/>
        <v>0</v>
      </c>
      <c r="S170" s="11"/>
      <c r="T170" s="12">
        <v>2360</v>
      </c>
      <c r="U170" s="12"/>
      <c r="V170" s="13">
        <f t="shared" si="15"/>
        <v>2360</v>
      </c>
      <c r="W170" s="13">
        <f t="shared" si="16"/>
        <v>0</v>
      </c>
      <c r="X170" s="14"/>
      <c r="Y170" s="14"/>
      <c r="Z170" s="13">
        <f t="shared" si="17"/>
        <v>2360</v>
      </c>
      <c r="AA170" s="12" t="s">
        <v>686</v>
      </c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>
        <v>160</v>
      </c>
      <c r="O171" s="9">
        <f t="shared" si="12"/>
        <v>144.14414414414415</v>
      </c>
      <c r="P171" s="8">
        <v>60</v>
      </c>
      <c r="Q171" s="9">
        <f t="shared" si="13"/>
        <v>545.45454545454538</v>
      </c>
      <c r="R171" s="10">
        <f t="shared" si="14"/>
        <v>220</v>
      </c>
      <c r="S171" s="11"/>
      <c r="T171" s="12">
        <v>1010</v>
      </c>
      <c r="U171" s="12"/>
      <c r="V171" s="13">
        <f t="shared" si="15"/>
        <v>1010</v>
      </c>
      <c r="W171" s="13">
        <f t="shared" si="16"/>
        <v>220</v>
      </c>
      <c r="X171" s="14"/>
      <c r="Y171" s="14"/>
      <c r="Z171" s="13">
        <f t="shared" si="17"/>
        <v>790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>
        <v>131</v>
      </c>
      <c r="O172" s="9">
        <f t="shared" si="12"/>
        <v>100.76923076923077</v>
      </c>
      <c r="P172" s="8">
        <v>38</v>
      </c>
      <c r="Q172" s="9">
        <f t="shared" si="13"/>
        <v>292.30769230769226</v>
      </c>
      <c r="R172" s="10">
        <f t="shared" si="14"/>
        <v>169</v>
      </c>
      <c r="S172" s="11"/>
      <c r="T172" s="12">
        <v>1190</v>
      </c>
      <c r="U172" s="12"/>
      <c r="V172" s="13">
        <f t="shared" si="15"/>
        <v>1190</v>
      </c>
      <c r="W172" s="13">
        <f t="shared" si="16"/>
        <v>169</v>
      </c>
      <c r="X172" s="14"/>
      <c r="Y172" s="14"/>
      <c r="Z172" s="13">
        <f t="shared" si="17"/>
        <v>1021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>
        <v>197</v>
      </c>
      <c r="O173" s="9">
        <f t="shared" si="12"/>
        <v>83.122362869198312</v>
      </c>
      <c r="P173" s="8">
        <v>423</v>
      </c>
      <c r="Q173" s="9">
        <f t="shared" si="13"/>
        <v>1762.5</v>
      </c>
      <c r="R173" s="10">
        <f t="shared" si="14"/>
        <v>620</v>
      </c>
      <c r="S173" s="11"/>
      <c r="T173" s="12">
        <v>2160</v>
      </c>
      <c r="U173" s="12"/>
      <c r="V173" s="13">
        <f t="shared" si="15"/>
        <v>2160</v>
      </c>
      <c r="W173" s="13">
        <f t="shared" si="16"/>
        <v>620</v>
      </c>
      <c r="X173" s="14"/>
      <c r="Y173" s="14"/>
      <c r="Z173" s="13">
        <f t="shared" si="17"/>
        <v>1540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>
        <v>0</v>
      </c>
      <c r="O174" s="9">
        <f t="shared" si="12"/>
        <v>0</v>
      </c>
      <c r="P174" s="8">
        <v>0</v>
      </c>
      <c r="Q174" s="9">
        <f t="shared" si="13"/>
        <v>0</v>
      </c>
      <c r="R174" s="10">
        <f t="shared" si="14"/>
        <v>0</v>
      </c>
      <c r="S174" s="11"/>
      <c r="T174" s="12">
        <v>760</v>
      </c>
      <c r="U174" s="12"/>
      <c r="V174" s="13">
        <f t="shared" si="15"/>
        <v>760</v>
      </c>
      <c r="W174" s="13">
        <f t="shared" si="16"/>
        <v>0</v>
      </c>
      <c r="X174" s="14"/>
      <c r="Y174" s="14"/>
      <c r="Z174" s="13">
        <f t="shared" si="17"/>
        <v>760</v>
      </c>
      <c r="AA174" s="12" t="s">
        <v>686</v>
      </c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>
        <v>239</v>
      </c>
      <c r="O175" s="9">
        <f t="shared" si="12"/>
        <v>152.22929936305732</v>
      </c>
      <c r="P175" s="8">
        <v>96</v>
      </c>
      <c r="Q175" s="9">
        <f t="shared" si="13"/>
        <v>600</v>
      </c>
      <c r="R175" s="10">
        <f t="shared" si="14"/>
        <v>335</v>
      </c>
      <c r="S175" s="11"/>
      <c r="T175" s="12">
        <v>1430</v>
      </c>
      <c r="U175" s="12"/>
      <c r="V175" s="13">
        <f t="shared" si="15"/>
        <v>1430</v>
      </c>
      <c r="W175" s="13">
        <f t="shared" si="16"/>
        <v>335</v>
      </c>
      <c r="X175" s="14"/>
      <c r="Y175" s="14"/>
      <c r="Z175" s="13">
        <f t="shared" si="17"/>
        <v>1095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>
        <v>142</v>
      </c>
      <c r="O176" s="9">
        <f t="shared" si="12"/>
        <v>258.18181818181819</v>
      </c>
      <c r="P176" s="8">
        <v>34</v>
      </c>
      <c r="Q176" s="9">
        <f t="shared" si="13"/>
        <v>680</v>
      </c>
      <c r="R176" s="10">
        <f t="shared" si="14"/>
        <v>176</v>
      </c>
      <c r="S176" s="11"/>
      <c r="T176" s="12">
        <v>500</v>
      </c>
      <c r="U176" s="12"/>
      <c r="V176" s="13">
        <f t="shared" si="15"/>
        <v>500</v>
      </c>
      <c r="W176" s="13">
        <f t="shared" si="16"/>
        <v>176</v>
      </c>
      <c r="X176" s="14"/>
      <c r="Y176" s="14"/>
      <c r="Z176" s="13">
        <f t="shared" si="17"/>
        <v>324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>
        <v>174</v>
      </c>
      <c r="O177" s="9">
        <f t="shared" si="12"/>
        <v>106.09756097560977</v>
      </c>
      <c r="P177" s="8">
        <v>66</v>
      </c>
      <c r="Q177" s="9">
        <f t="shared" si="13"/>
        <v>412.5</v>
      </c>
      <c r="R177" s="10">
        <f t="shared" si="14"/>
        <v>240</v>
      </c>
      <c r="S177" s="11"/>
      <c r="T177" s="12">
        <v>1500</v>
      </c>
      <c r="U177" s="12"/>
      <c r="V177" s="13">
        <f t="shared" si="15"/>
        <v>1500</v>
      </c>
      <c r="W177" s="13">
        <f t="shared" si="16"/>
        <v>240</v>
      </c>
      <c r="X177" s="14"/>
      <c r="Y177" s="14"/>
      <c r="Z177" s="13">
        <f t="shared" si="17"/>
        <v>1260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>
        <v>60</v>
      </c>
      <c r="O178" s="9">
        <f t="shared" si="12"/>
        <v>53.571428571428569</v>
      </c>
      <c r="P178" s="8">
        <v>20</v>
      </c>
      <c r="Q178" s="9">
        <f t="shared" si="13"/>
        <v>181.81818181818181</v>
      </c>
      <c r="R178" s="10">
        <f t="shared" si="14"/>
        <v>80</v>
      </c>
      <c r="S178" s="11"/>
      <c r="T178" s="12">
        <v>1020</v>
      </c>
      <c r="U178" s="12"/>
      <c r="V178" s="13">
        <f t="shared" si="15"/>
        <v>1020</v>
      </c>
      <c r="W178" s="13">
        <f t="shared" si="16"/>
        <v>80</v>
      </c>
      <c r="X178" s="14"/>
      <c r="Y178" s="14"/>
      <c r="Z178" s="13">
        <f t="shared" si="17"/>
        <v>940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>
        <v>43</v>
      </c>
      <c r="O179" s="9">
        <f t="shared" si="12"/>
        <v>40.952380952380949</v>
      </c>
      <c r="P179" s="8">
        <v>7</v>
      </c>
      <c r="Q179" s="9">
        <f t="shared" si="13"/>
        <v>63.636363636363633</v>
      </c>
      <c r="R179" s="10">
        <f t="shared" si="14"/>
        <v>50</v>
      </c>
      <c r="S179" s="11"/>
      <c r="T179" s="12">
        <v>960</v>
      </c>
      <c r="U179" s="12"/>
      <c r="V179" s="13">
        <f t="shared" si="15"/>
        <v>960</v>
      </c>
      <c r="W179" s="13">
        <f t="shared" si="16"/>
        <v>50</v>
      </c>
      <c r="X179" s="14"/>
      <c r="Y179" s="14"/>
      <c r="Z179" s="13">
        <f t="shared" si="17"/>
        <v>910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>
        <v>17</v>
      </c>
      <c r="O180" s="9">
        <f t="shared" si="12"/>
        <v>106.25</v>
      </c>
      <c r="P180" s="8">
        <v>3</v>
      </c>
      <c r="Q180" s="9">
        <f t="shared" si="13"/>
        <v>150</v>
      </c>
      <c r="R180" s="10">
        <f t="shared" si="14"/>
        <v>20</v>
      </c>
      <c r="S180" s="11"/>
      <c r="T180" s="12">
        <v>140</v>
      </c>
      <c r="U180" s="12"/>
      <c r="V180" s="13">
        <f t="shared" si="15"/>
        <v>140</v>
      </c>
      <c r="W180" s="13">
        <f t="shared" si="16"/>
        <v>20</v>
      </c>
      <c r="X180" s="14"/>
      <c r="Y180" s="14"/>
      <c r="Z180" s="13">
        <f t="shared" si="17"/>
        <v>120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>
        <v>43</v>
      </c>
      <c r="O181" s="9">
        <f t="shared" si="12"/>
        <v>226.31578947368419</v>
      </c>
      <c r="P181" s="8">
        <v>17</v>
      </c>
      <c r="Q181" s="9">
        <f t="shared" si="13"/>
        <v>850</v>
      </c>
      <c r="R181" s="10">
        <f t="shared" si="14"/>
        <v>60</v>
      </c>
      <c r="S181" s="11"/>
      <c r="T181" s="12">
        <v>180</v>
      </c>
      <c r="U181" s="12"/>
      <c r="V181" s="13">
        <f t="shared" si="15"/>
        <v>180</v>
      </c>
      <c r="W181" s="13">
        <f t="shared" si="16"/>
        <v>60</v>
      </c>
      <c r="X181" s="14"/>
      <c r="Y181" s="14"/>
      <c r="Z181" s="13">
        <f t="shared" si="17"/>
        <v>120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>
        <v>32</v>
      </c>
      <c r="O182" s="9">
        <f t="shared" si="12"/>
        <v>76.19047619047619</v>
      </c>
      <c r="P182" s="8">
        <v>8</v>
      </c>
      <c r="Q182" s="9">
        <f t="shared" si="13"/>
        <v>200</v>
      </c>
      <c r="R182" s="10">
        <f t="shared" si="14"/>
        <v>40</v>
      </c>
      <c r="S182" s="11"/>
      <c r="T182" s="12">
        <v>390</v>
      </c>
      <c r="U182" s="12"/>
      <c r="V182" s="13">
        <f t="shared" si="15"/>
        <v>390</v>
      </c>
      <c r="W182" s="13">
        <f t="shared" si="16"/>
        <v>40</v>
      </c>
      <c r="X182" s="14"/>
      <c r="Y182" s="14"/>
      <c r="Z182" s="13">
        <f t="shared" si="17"/>
        <v>350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>
        <v>423</v>
      </c>
      <c r="O183" s="9">
        <f t="shared" si="12"/>
        <v>167.85714285714286</v>
      </c>
      <c r="P183" s="8">
        <v>97</v>
      </c>
      <c r="Q183" s="9">
        <f t="shared" si="13"/>
        <v>388</v>
      </c>
      <c r="R183" s="10">
        <f t="shared" si="14"/>
        <v>520</v>
      </c>
      <c r="S183" s="11"/>
      <c r="T183" s="12">
        <v>2000</v>
      </c>
      <c r="U183" s="12"/>
      <c r="V183" s="13">
        <f t="shared" si="15"/>
        <v>2000</v>
      </c>
      <c r="W183" s="13">
        <f t="shared" si="16"/>
        <v>520</v>
      </c>
      <c r="X183" s="14"/>
      <c r="Y183" s="14"/>
      <c r="Z183" s="13">
        <f t="shared" si="17"/>
        <v>1480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>
        <v>225</v>
      </c>
      <c r="O184" s="9">
        <f t="shared" si="12"/>
        <v>244.56521739130434</v>
      </c>
      <c r="P184" s="8">
        <v>15</v>
      </c>
      <c r="Q184" s="9">
        <f t="shared" si="13"/>
        <v>166.66666666666669</v>
      </c>
      <c r="R184" s="10">
        <f t="shared" si="14"/>
        <v>240</v>
      </c>
      <c r="S184" s="11"/>
      <c r="T184" s="12">
        <v>800</v>
      </c>
      <c r="U184" s="12"/>
      <c r="V184" s="13">
        <f t="shared" si="15"/>
        <v>800</v>
      </c>
      <c r="W184" s="13">
        <f t="shared" si="16"/>
        <v>240</v>
      </c>
      <c r="X184" s="14"/>
      <c r="Y184" s="14"/>
      <c r="Z184" s="13">
        <f t="shared" si="17"/>
        <v>560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>
        <v>214</v>
      </c>
      <c r="O185" s="9">
        <f t="shared" si="12"/>
        <v>122.28571428571429</v>
      </c>
      <c r="P185" s="8">
        <v>56</v>
      </c>
      <c r="Q185" s="9">
        <f t="shared" si="13"/>
        <v>329.41176470588232</v>
      </c>
      <c r="R185" s="10">
        <f t="shared" si="14"/>
        <v>270</v>
      </c>
      <c r="S185" s="11"/>
      <c r="T185" s="12">
        <v>1500</v>
      </c>
      <c r="U185" s="12"/>
      <c r="V185" s="13">
        <f t="shared" si="15"/>
        <v>1500</v>
      </c>
      <c r="W185" s="13">
        <f t="shared" si="16"/>
        <v>270</v>
      </c>
      <c r="X185" s="14"/>
      <c r="Y185" s="14"/>
      <c r="Z185" s="13">
        <f t="shared" si="17"/>
        <v>1230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>
        <v>274</v>
      </c>
      <c r="O186" s="9">
        <f t="shared" si="12"/>
        <v>141.96891191709844</v>
      </c>
      <c r="P186" s="8">
        <v>26</v>
      </c>
      <c r="Q186" s="9">
        <f t="shared" si="13"/>
        <v>136.84210526315789</v>
      </c>
      <c r="R186" s="10">
        <f t="shared" si="14"/>
        <v>300</v>
      </c>
      <c r="S186" s="11"/>
      <c r="T186" s="12">
        <v>1800</v>
      </c>
      <c r="U186" s="12"/>
      <c r="V186" s="13">
        <f t="shared" si="15"/>
        <v>1800</v>
      </c>
      <c r="W186" s="13">
        <f t="shared" si="16"/>
        <v>300</v>
      </c>
      <c r="X186" s="14"/>
      <c r="Y186" s="14"/>
      <c r="Z186" s="13">
        <f t="shared" si="17"/>
        <v>1500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>
        <v>184</v>
      </c>
      <c r="O187" s="9">
        <f t="shared" si="12"/>
        <v>180.39215686274511</v>
      </c>
      <c r="P187" s="8">
        <v>16</v>
      </c>
      <c r="Q187" s="9">
        <f t="shared" si="13"/>
        <v>160</v>
      </c>
      <c r="R187" s="10">
        <f t="shared" si="14"/>
        <v>200</v>
      </c>
      <c r="S187" s="11"/>
      <c r="T187" s="12">
        <v>1000</v>
      </c>
      <c r="U187" s="12"/>
      <c r="V187" s="13">
        <f t="shared" si="15"/>
        <v>1000</v>
      </c>
      <c r="W187" s="13">
        <f t="shared" si="16"/>
        <v>200</v>
      </c>
      <c r="X187" s="14"/>
      <c r="Y187" s="14"/>
      <c r="Z187" s="13">
        <f t="shared" si="17"/>
        <v>800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>
        <v>83</v>
      </c>
      <c r="O188" s="9">
        <f t="shared" si="12"/>
        <v>143.10344827586206</v>
      </c>
      <c r="P188" s="8">
        <v>17</v>
      </c>
      <c r="Q188" s="9">
        <f t="shared" si="13"/>
        <v>283.33333333333337</v>
      </c>
      <c r="R188" s="10">
        <f t="shared" si="14"/>
        <v>100</v>
      </c>
      <c r="S188" s="11"/>
      <c r="T188" s="12">
        <v>520</v>
      </c>
      <c r="U188" s="12"/>
      <c r="V188" s="13">
        <f t="shared" si="15"/>
        <v>520</v>
      </c>
      <c r="W188" s="13">
        <f t="shared" si="16"/>
        <v>100</v>
      </c>
      <c r="X188" s="14"/>
      <c r="Y188" s="14"/>
      <c r="Z188" s="13">
        <f t="shared" si="17"/>
        <v>420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>
        <v>49</v>
      </c>
      <c r="O189" s="9">
        <f t="shared" si="12"/>
        <v>168.9655172413793</v>
      </c>
      <c r="P189" s="8">
        <v>11</v>
      </c>
      <c r="Q189" s="9">
        <f t="shared" si="13"/>
        <v>366.66666666666663</v>
      </c>
      <c r="R189" s="10">
        <f t="shared" si="14"/>
        <v>60</v>
      </c>
      <c r="S189" s="11"/>
      <c r="T189" s="12">
        <v>300</v>
      </c>
      <c r="U189" s="12"/>
      <c r="V189" s="13">
        <f t="shared" si="15"/>
        <v>300</v>
      </c>
      <c r="W189" s="13">
        <f t="shared" si="16"/>
        <v>60</v>
      </c>
      <c r="X189" s="14"/>
      <c r="Y189" s="14"/>
      <c r="Z189" s="13">
        <f t="shared" si="17"/>
        <v>240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>
        <v>187</v>
      </c>
      <c r="O190" s="9">
        <f t="shared" si="12"/>
        <v>263.38028169014086</v>
      </c>
      <c r="P190" s="8">
        <v>53</v>
      </c>
      <c r="Q190" s="9">
        <f t="shared" si="13"/>
        <v>757.14285714285711</v>
      </c>
      <c r="R190" s="10">
        <f t="shared" si="14"/>
        <v>240</v>
      </c>
      <c r="S190" s="11"/>
      <c r="T190" s="12">
        <v>700</v>
      </c>
      <c r="U190" s="12"/>
      <c r="V190" s="13">
        <f t="shared" si="15"/>
        <v>700</v>
      </c>
      <c r="W190" s="13">
        <f t="shared" si="16"/>
        <v>240</v>
      </c>
      <c r="X190" s="14"/>
      <c r="Y190" s="14"/>
      <c r="Z190" s="13">
        <f t="shared" si="17"/>
        <v>460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>
        <v>56</v>
      </c>
      <c r="O191" s="9">
        <f t="shared" si="12"/>
        <v>193.10344827586206</v>
      </c>
      <c r="P191" s="8">
        <v>4</v>
      </c>
      <c r="Q191" s="9">
        <f t="shared" si="13"/>
        <v>133.33333333333331</v>
      </c>
      <c r="R191" s="10">
        <f t="shared" si="14"/>
        <v>60</v>
      </c>
      <c r="S191" s="11"/>
      <c r="T191" s="12">
        <v>300</v>
      </c>
      <c r="U191" s="12"/>
      <c r="V191" s="13">
        <f t="shared" si="15"/>
        <v>300</v>
      </c>
      <c r="W191" s="13">
        <f t="shared" si="16"/>
        <v>60</v>
      </c>
      <c r="X191" s="14"/>
      <c r="Y191" s="14"/>
      <c r="Z191" s="13">
        <f t="shared" si="17"/>
        <v>240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>
        <v>66</v>
      </c>
      <c r="O192" s="9">
        <f t="shared" si="12"/>
        <v>220.00000000000003</v>
      </c>
      <c r="P192" s="8">
        <v>34</v>
      </c>
      <c r="Q192" s="9">
        <f t="shared" si="13"/>
        <v>1133.3333333333335</v>
      </c>
      <c r="R192" s="10">
        <f t="shared" si="14"/>
        <v>100</v>
      </c>
      <c r="S192" s="11"/>
      <c r="T192" s="12">
        <v>300</v>
      </c>
      <c r="U192" s="12"/>
      <c r="V192" s="13">
        <f t="shared" si="15"/>
        <v>300</v>
      </c>
      <c r="W192" s="13">
        <f t="shared" si="16"/>
        <v>100</v>
      </c>
      <c r="X192" s="14"/>
      <c r="Y192" s="14"/>
      <c r="Z192" s="13">
        <f t="shared" si="17"/>
        <v>200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>
        <v>206</v>
      </c>
      <c r="O193" s="9">
        <f t="shared" si="12"/>
        <v>98.095238095238088</v>
      </c>
      <c r="P193" s="8">
        <v>34</v>
      </c>
      <c r="Q193" s="9">
        <f t="shared" si="13"/>
        <v>161.9047619047619</v>
      </c>
      <c r="R193" s="10">
        <f t="shared" si="14"/>
        <v>240</v>
      </c>
      <c r="S193" s="11"/>
      <c r="T193" s="12">
        <v>2000</v>
      </c>
      <c r="U193" s="12"/>
      <c r="V193" s="13">
        <f t="shared" si="15"/>
        <v>2000</v>
      </c>
      <c r="W193" s="13">
        <f t="shared" si="16"/>
        <v>240</v>
      </c>
      <c r="X193" s="14"/>
      <c r="Y193" s="14"/>
      <c r="Z193" s="13">
        <f t="shared" si="17"/>
        <v>1760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>
        <v>204</v>
      </c>
      <c r="O194" s="9">
        <f t="shared" si="12"/>
        <v>78.160919540229884</v>
      </c>
      <c r="P194" s="8">
        <v>56</v>
      </c>
      <c r="Q194" s="9">
        <f t="shared" si="13"/>
        <v>215.38461538461539</v>
      </c>
      <c r="R194" s="10">
        <f t="shared" si="14"/>
        <v>260</v>
      </c>
      <c r="S194" s="11"/>
      <c r="T194" s="12">
        <v>720</v>
      </c>
      <c r="U194" s="12"/>
      <c r="V194" s="13">
        <f t="shared" si="15"/>
        <v>720</v>
      </c>
      <c r="W194" s="13">
        <f t="shared" si="16"/>
        <v>260</v>
      </c>
      <c r="X194" s="14"/>
      <c r="Y194" s="14"/>
      <c r="Z194" s="13">
        <v>660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>
        <v>66</v>
      </c>
      <c r="O195" s="9">
        <f t="shared" si="12"/>
        <v>42.307692307692307</v>
      </c>
      <c r="P195" s="8">
        <v>34</v>
      </c>
      <c r="Q195" s="9">
        <f t="shared" si="13"/>
        <v>212.5</v>
      </c>
      <c r="R195" s="10">
        <f t="shared" si="14"/>
        <v>100</v>
      </c>
      <c r="S195" s="11"/>
      <c r="T195" s="12">
        <v>620</v>
      </c>
      <c r="U195" s="12"/>
      <c r="V195" s="13">
        <f t="shared" si="15"/>
        <v>620</v>
      </c>
      <c r="W195" s="13">
        <f t="shared" si="16"/>
        <v>100</v>
      </c>
      <c r="X195" s="14"/>
      <c r="Y195" s="14"/>
      <c r="Z195" s="13">
        <v>340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>
        <v>86</v>
      </c>
      <c r="O196" s="9">
        <f t="shared" si="12"/>
        <v>8.7221095334685597</v>
      </c>
      <c r="P196" s="8">
        <v>18</v>
      </c>
      <c r="Q196" s="9">
        <f t="shared" si="13"/>
        <v>18.181818181818183</v>
      </c>
      <c r="R196" s="10">
        <f t="shared" si="14"/>
        <v>104</v>
      </c>
      <c r="S196" s="11"/>
      <c r="T196" s="12">
        <v>920</v>
      </c>
      <c r="U196" s="12"/>
      <c r="V196" s="13">
        <f t="shared" si="15"/>
        <v>920</v>
      </c>
      <c r="W196" s="13">
        <f t="shared" si="16"/>
        <v>104</v>
      </c>
      <c r="X196" s="14"/>
      <c r="Y196" s="14"/>
      <c r="Z196" s="13">
        <v>2068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>
        <v>77</v>
      </c>
      <c r="O197" s="9">
        <f t="shared" si="12"/>
        <v>12.941176470588237</v>
      </c>
      <c r="P197" s="8">
        <v>15</v>
      </c>
      <c r="Q197" s="9">
        <f t="shared" si="13"/>
        <v>25.423728813559322</v>
      </c>
      <c r="R197" s="10">
        <f t="shared" si="14"/>
        <v>92</v>
      </c>
      <c r="S197" s="11"/>
      <c r="T197" s="12">
        <v>2160</v>
      </c>
      <c r="U197" s="12"/>
      <c r="V197" s="13">
        <f t="shared" si="15"/>
        <v>2160</v>
      </c>
      <c r="W197" s="13">
        <f t="shared" si="16"/>
        <v>92</v>
      </c>
      <c r="X197" s="14"/>
      <c r="Y197" s="14"/>
      <c r="Z197" s="13">
        <v>1044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>
        <v>80</v>
      </c>
      <c r="O198" s="9">
        <f t="shared" si="12"/>
        <v>80</v>
      </c>
      <c r="P198" s="8">
        <v>47</v>
      </c>
      <c r="Q198" s="9">
        <f t="shared" si="13"/>
        <v>470</v>
      </c>
      <c r="R198" s="10">
        <f t="shared" si="14"/>
        <v>127</v>
      </c>
      <c r="S198" s="11"/>
      <c r="T198" s="12">
        <v>1360</v>
      </c>
      <c r="U198" s="12"/>
      <c r="V198" s="13">
        <f t="shared" si="15"/>
        <v>1360</v>
      </c>
      <c r="W198" s="13">
        <f t="shared" si="16"/>
        <v>127</v>
      </c>
      <c r="X198" s="14"/>
      <c r="Y198" s="14"/>
      <c r="Z198" s="13">
        <v>816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>
        <v>39</v>
      </c>
      <c r="O199" s="9">
        <f t="shared" si="12"/>
        <v>23.780487804878049</v>
      </c>
      <c r="P199" s="8">
        <v>13</v>
      </c>
      <c r="Q199" s="9">
        <f t="shared" si="13"/>
        <v>81.25</v>
      </c>
      <c r="R199" s="10">
        <f t="shared" si="14"/>
        <v>52</v>
      </c>
      <c r="S199" s="11"/>
      <c r="T199" s="12">
        <v>480</v>
      </c>
      <c r="U199" s="12"/>
      <c r="V199" s="13">
        <f t="shared" si="15"/>
        <v>480</v>
      </c>
      <c r="W199" s="13">
        <f t="shared" si="16"/>
        <v>52</v>
      </c>
      <c r="X199" s="14"/>
      <c r="Y199" s="14"/>
      <c r="Z199" s="13"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>
        <v>8</v>
      </c>
      <c r="O200" s="9">
        <f t="shared" si="12"/>
        <v>5.1282051282051277</v>
      </c>
      <c r="P200" s="8">
        <v>3</v>
      </c>
      <c r="Q200" s="9">
        <f t="shared" si="13"/>
        <v>18.75</v>
      </c>
      <c r="R200" s="10">
        <f t="shared" si="14"/>
        <v>11</v>
      </c>
      <c r="S200" s="11"/>
      <c r="T200" s="12">
        <v>200</v>
      </c>
      <c r="U200" s="12"/>
      <c r="V200" s="13">
        <f t="shared" si="15"/>
        <v>200</v>
      </c>
      <c r="W200" s="13">
        <f t="shared" si="16"/>
        <v>11</v>
      </c>
      <c r="X200" s="14"/>
      <c r="Y200" s="14"/>
      <c r="Z200" s="13">
        <v>399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>
        <v>75</v>
      </c>
      <c r="O201" s="9">
        <f t="shared" si="12"/>
        <v>92.592592592592595</v>
      </c>
      <c r="P201" s="8">
        <v>25</v>
      </c>
      <c r="Q201" s="9">
        <f t="shared" si="13"/>
        <v>312.5</v>
      </c>
      <c r="R201" s="10">
        <f t="shared" si="14"/>
        <v>100</v>
      </c>
      <c r="S201" s="11"/>
      <c r="T201" s="12">
        <v>440</v>
      </c>
      <c r="U201" s="12"/>
      <c r="V201" s="13">
        <f t="shared" si="15"/>
        <v>440</v>
      </c>
      <c r="W201" s="13">
        <f t="shared" si="16"/>
        <v>100</v>
      </c>
      <c r="X201" s="14"/>
      <c r="Y201" s="14"/>
      <c r="Z201" s="13">
        <v>705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>
        <v>33</v>
      </c>
      <c r="O202" s="9">
        <f t="shared" si="12"/>
        <v>14.932126696832579</v>
      </c>
      <c r="P202" s="8">
        <v>8</v>
      </c>
      <c r="Q202" s="9">
        <f t="shared" si="13"/>
        <v>36.363636363636367</v>
      </c>
      <c r="R202" s="10">
        <f t="shared" si="14"/>
        <v>41</v>
      </c>
      <c r="S202" s="11"/>
      <c r="T202" s="12">
        <v>440</v>
      </c>
      <c r="U202" s="12"/>
      <c r="V202" s="13">
        <f t="shared" si="15"/>
        <v>440</v>
      </c>
      <c r="W202" s="13">
        <f t="shared" si="16"/>
        <v>41</v>
      </c>
      <c r="X202" s="14"/>
      <c r="Y202" s="14"/>
      <c r="Z202" s="13">
        <v>520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>
        <v>55</v>
      </c>
      <c r="O203" s="9">
        <f t="shared" ref="O203:O266" si="18">+IF(K203&gt;0,(N203/K203)*100,0)</f>
        <v>11.410788381742739</v>
      </c>
      <c r="P203" s="8">
        <v>0</v>
      </c>
      <c r="Q203" s="9">
        <f t="shared" ref="Q203:Q266" si="19">+IF(L203&gt;0,(P203/L203)*100,0)</f>
        <v>0</v>
      </c>
      <c r="R203" s="10">
        <f t="shared" ref="R203:R266" si="20">+N203+P203</f>
        <v>55</v>
      </c>
      <c r="S203" s="11"/>
      <c r="T203" s="12">
        <v>760</v>
      </c>
      <c r="U203" s="12"/>
      <c r="V203" s="13">
        <f t="shared" ref="V203:V266" si="21">+T203+U203</f>
        <v>760</v>
      </c>
      <c r="W203" s="13">
        <f t="shared" ref="W203:W266" si="22">+R203</f>
        <v>55</v>
      </c>
      <c r="X203" s="14"/>
      <c r="Y203" s="14"/>
      <c r="Z203" s="13">
        <v>1233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>
        <v>123</v>
      </c>
      <c r="O204" s="9">
        <f t="shared" si="18"/>
        <v>109.82142857142858</v>
      </c>
      <c r="P204" s="8">
        <v>39</v>
      </c>
      <c r="Q204" s="9">
        <f t="shared" si="19"/>
        <v>354.54545454545456</v>
      </c>
      <c r="R204" s="10">
        <f t="shared" si="20"/>
        <v>162</v>
      </c>
      <c r="S204" s="11"/>
      <c r="T204" s="12">
        <v>200</v>
      </c>
      <c r="U204" s="12"/>
      <c r="V204" s="13">
        <f t="shared" si="21"/>
        <v>200</v>
      </c>
      <c r="W204" s="13">
        <f t="shared" si="22"/>
        <v>162</v>
      </c>
      <c r="X204" s="14"/>
      <c r="Y204" s="14"/>
      <c r="Z204" s="13">
        <v>38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>
        <v>100</v>
      </c>
      <c r="O205" s="9">
        <f t="shared" si="18"/>
        <v>64.935064935064929</v>
      </c>
      <c r="P205" s="8">
        <v>40</v>
      </c>
      <c r="Q205" s="9">
        <f t="shared" si="19"/>
        <v>266.66666666666663</v>
      </c>
      <c r="R205" s="10">
        <f t="shared" si="20"/>
        <v>140</v>
      </c>
      <c r="S205" s="11"/>
      <c r="T205" s="12">
        <v>1160</v>
      </c>
      <c r="U205" s="12"/>
      <c r="V205" s="13">
        <f t="shared" si="21"/>
        <v>1160</v>
      </c>
      <c r="W205" s="13">
        <f t="shared" si="22"/>
        <v>140</v>
      </c>
      <c r="X205" s="14"/>
      <c r="Y205" s="14"/>
      <c r="Z205" s="13">
        <v>1340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>
        <v>520</v>
      </c>
      <c r="O206" s="9">
        <f t="shared" si="18"/>
        <v>107.21649484536083</v>
      </c>
      <c r="P206" s="8">
        <v>96</v>
      </c>
      <c r="Q206" s="9">
        <f t="shared" si="19"/>
        <v>195.91836734693877</v>
      </c>
      <c r="R206" s="10">
        <f t="shared" si="20"/>
        <v>616</v>
      </c>
      <c r="S206" s="11"/>
      <c r="T206" s="12">
        <v>1660</v>
      </c>
      <c r="U206" s="12"/>
      <c r="V206" s="13">
        <f t="shared" si="21"/>
        <v>1660</v>
      </c>
      <c r="W206" s="13">
        <f t="shared" si="22"/>
        <v>616</v>
      </c>
      <c r="X206" s="14"/>
      <c r="Y206" s="14"/>
      <c r="Z206" s="13">
        <v>1040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>
        <v>0</v>
      </c>
      <c r="O207" s="9">
        <f t="shared" si="18"/>
        <v>0</v>
      </c>
      <c r="P207" s="8">
        <v>0</v>
      </c>
      <c r="Q207" s="9">
        <f t="shared" si="19"/>
        <v>0</v>
      </c>
      <c r="R207" s="10">
        <f t="shared" si="20"/>
        <v>0</v>
      </c>
      <c r="S207" s="11"/>
      <c r="T207" s="12">
        <v>760</v>
      </c>
      <c r="U207" s="12"/>
      <c r="V207" s="13">
        <f t="shared" si="21"/>
        <v>760</v>
      </c>
      <c r="W207" s="13">
        <f t="shared" si="22"/>
        <v>0</v>
      </c>
      <c r="X207" s="14"/>
      <c r="Y207" s="14"/>
      <c r="Z207" s="13">
        <v>40</v>
      </c>
      <c r="AA207" s="12" t="s">
        <v>686</v>
      </c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>
        <v>60</v>
      </c>
      <c r="O208" s="9">
        <f t="shared" si="18"/>
        <v>30.303030303030305</v>
      </c>
      <c r="P208" s="8">
        <v>40</v>
      </c>
      <c r="Q208" s="9">
        <f t="shared" si="19"/>
        <v>200</v>
      </c>
      <c r="R208" s="10">
        <f t="shared" si="20"/>
        <v>100</v>
      </c>
      <c r="S208" s="11"/>
      <c r="T208" s="12">
        <v>1440</v>
      </c>
      <c r="U208" s="12"/>
      <c r="V208" s="13">
        <f t="shared" si="21"/>
        <v>1440</v>
      </c>
      <c r="W208" s="13">
        <f t="shared" si="22"/>
        <v>100</v>
      </c>
      <c r="X208" s="14"/>
      <c r="Y208" s="14"/>
      <c r="Z208" s="13">
        <v>920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>
        <v>29</v>
      </c>
      <c r="O209" s="9">
        <f t="shared" si="18"/>
        <v>7.0388349514563107</v>
      </c>
      <c r="P209" s="8">
        <v>11</v>
      </c>
      <c r="Q209" s="9">
        <f t="shared" si="19"/>
        <v>26.829268292682929</v>
      </c>
      <c r="R209" s="10">
        <f t="shared" si="20"/>
        <v>40</v>
      </c>
      <c r="S209" s="11"/>
      <c r="T209" s="12">
        <v>340</v>
      </c>
      <c r="U209" s="12"/>
      <c r="V209" s="13">
        <f t="shared" si="21"/>
        <v>340</v>
      </c>
      <c r="W209" s="13">
        <f t="shared" si="22"/>
        <v>40</v>
      </c>
      <c r="X209" s="14"/>
      <c r="Y209" s="14"/>
      <c r="Z209" s="13">
        <v>1020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>
        <v>60</v>
      </c>
      <c r="O210" s="9">
        <f t="shared" si="18"/>
        <v>14.888337468982629</v>
      </c>
      <c r="P210" s="8">
        <v>40</v>
      </c>
      <c r="Q210" s="9">
        <f t="shared" si="19"/>
        <v>100</v>
      </c>
      <c r="R210" s="10">
        <f t="shared" si="20"/>
        <v>100</v>
      </c>
      <c r="S210" s="11"/>
      <c r="T210" s="12">
        <v>760</v>
      </c>
      <c r="U210" s="12"/>
      <c r="V210" s="13">
        <f t="shared" si="21"/>
        <v>760</v>
      </c>
      <c r="W210" s="13">
        <f t="shared" si="22"/>
        <v>100</v>
      </c>
      <c r="X210" s="14"/>
      <c r="Y210" s="14"/>
      <c r="Z210" s="13">
        <v>1286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>
        <v>297</v>
      </c>
      <c r="O211" s="9">
        <f t="shared" si="18"/>
        <v>115.56420233463034</v>
      </c>
      <c r="P211" s="8">
        <v>103</v>
      </c>
      <c r="Q211" s="9">
        <f t="shared" si="19"/>
        <v>396.15384615384619</v>
      </c>
      <c r="R211" s="10">
        <f t="shared" si="20"/>
        <v>400</v>
      </c>
      <c r="S211" s="11"/>
      <c r="T211" s="12">
        <v>440</v>
      </c>
      <c r="U211" s="12"/>
      <c r="V211" s="13">
        <f t="shared" si="21"/>
        <v>440</v>
      </c>
      <c r="W211" s="13">
        <f t="shared" si="22"/>
        <v>400</v>
      </c>
      <c r="X211" s="14"/>
      <c r="Y211" s="14"/>
      <c r="Z211" s="13">
        <v>460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>
        <v>280</v>
      </c>
      <c r="O212" s="9">
        <f t="shared" si="18"/>
        <v>193.10344827586206</v>
      </c>
      <c r="P212" s="8">
        <v>40</v>
      </c>
      <c r="Q212" s="9">
        <f t="shared" si="19"/>
        <v>266.66666666666663</v>
      </c>
      <c r="R212" s="10">
        <f t="shared" si="20"/>
        <v>320</v>
      </c>
      <c r="S212" s="11"/>
      <c r="T212" s="12">
        <v>1360</v>
      </c>
      <c r="U212" s="12"/>
      <c r="V212" s="13">
        <f t="shared" si="21"/>
        <v>1360</v>
      </c>
      <c r="W212" s="13">
        <f t="shared" si="22"/>
        <v>320</v>
      </c>
      <c r="X212" s="14"/>
      <c r="Y212" s="14"/>
      <c r="Z212" s="13">
        <v>1229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>
        <v>179</v>
      </c>
      <c r="O213" s="9">
        <f t="shared" si="18"/>
        <v>149.16666666666666</v>
      </c>
      <c r="P213" s="8">
        <v>21</v>
      </c>
      <c r="Q213" s="9">
        <f t="shared" si="19"/>
        <v>175</v>
      </c>
      <c r="R213" s="10">
        <f t="shared" si="20"/>
        <v>200</v>
      </c>
      <c r="S213" s="11"/>
      <c r="T213" s="12">
        <v>1120</v>
      </c>
      <c r="U213" s="12"/>
      <c r="V213" s="13">
        <f t="shared" si="21"/>
        <v>1120</v>
      </c>
      <c r="W213" s="13">
        <f t="shared" si="22"/>
        <v>200</v>
      </c>
      <c r="X213" s="14"/>
      <c r="Y213" s="14"/>
      <c r="Z213" s="13">
        <v>300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>
        <v>0</v>
      </c>
      <c r="O214" s="9">
        <f t="shared" si="18"/>
        <v>0</v>
      </c>
      <c r="P214" s="8">
        <v>0</v>
      </c>
      <c r="Q214" s="9">
        <f t="shared" si="19"/>
        <v>0</v>
      </c>
      <c r="R214" s="10">
        <f t="shared" si="20"/>
        <v>0</v>
      </c>
      <c r="S214" s="11"/>
      <c r="T214" s="12">
        <v>0</v>
      </c>
      <c r="U214" s="12"/>
      <c r="V214" s="13">
        <f t="shared" si="21"/>
        <v>0</v>
      </c>
      <c r="W214" s="13">
        <f t="shared" si="22"/>
        <v>0</v>
      </c>
      <c r="X214" s="14"/>
      <c r="Y214" s="14"/>
      <c r="Z214" s="13">
        <v>428</v>
      </c>
      <c r="AA214" s="12" t="s">
        <v>686</v>
      </c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>
        <v>316</v>
      </c>
      <c r="O215" s="9">
        <f t="shared" si="18"/>
        <v>432.87671232876716</v>
      </c>
      <c r="P215" s="8">
        <v>49</v>
      </c>
      <c r="Q215" s="9">
        <f t="shared" si="19"/>
        <v>700</v>
      </c>
      <c r="R215" s="10">
        <f t="shared" si="20"/>
        <v>365</v>
      </c>
      <c r="S215" s="11"/>
      <c r="T215" s="12">
        <v>1040</v>
      </c>
      <c r="U215" s="12"/>
      <c r="V215" s="13">
        <f t="shared" si="21"/>
        <v>1040</v>
      </c>
      <c r="W215" s="13">
        <f t="shared" si="22"/>
        <v>365</v>
      </c>
      <c r="X215" s="14"/>
      <c r="Y215" s="14"/>
      <c r="Z215" s="13">
        <v>189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>
        <v>97</v>
      </c>
      <c r="O216" s="9">
        <f t="shared" si="18"/>
        <v>118.29268292682926</v>
      </c>
      <c r="P216" s="8">
        <v>17</v>
      </c>
      <c r="Q216" s="9">
        <f t="shared" si="19"/>
        <v>212.5</v>
      </c>
      <c r="R216" s="10">
        <f t="shared" si="20"/>
        <v>114</v>
      </c>
      <c r="S216" s="11"/>
      <c r="T216" s="12">
        <v>1400</v>
      </c>
      <c r="U216" s="12"/>
      <c r="V216" s="13">
        <f t="shared" si="21"/>
        <v>1400</v>
      </c>
      <c r="W216" s="13">
        <f t="shared" si="22"/>
        <v>114</v>
      </c>
      <c r="X216" s="14"/>
      <c r="Y216" s="14"/>
      <c r="Z216" s="13">
        <v>760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>
        <v>115</v>
      </c>
      <c r="O217" s="9">
        <f t="shared" si="18"/>
        <v>30.913978494623656</v>
      </c>
      <c r="P217" s="8">
        <v>16</v>
      </c>
      <c r="Q217" s="9">
        <f t="shared" si="19"/>
        <v>43.243243243243242</v>
      </c>
      <c r="R217" s="10">
        <f t="shared" si="20"/>
        <v>131</v>
      </c>
      <c r="S217" s="11"/>
      <c r="T217" s="12">
        <v>1360</v>
      </c>
      <c r="U217" s="12"/>
      <c r="V217" s="13">
        <f t="shared" si="21"/>
        <v>1360</v>
      </c>
      <c r="W217" s="13">
        <f t="shared" si="22"/>
        <v>131</v>
      </c>
      <c r="X217" s="14"/>
      <c r="Y217" s="14"/>
      <c r="Z217" s="13">
        <v>675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>
        <v>207</v>
      </c>
      <c r="O218" s="9">
        <f t="shared" si="18"/>
        <v>94.090909090909093</v>
      </c>
      <c r="P218" s="8">
        <v>53</v>
      </c>
      <c r="Q218" s="9">
        <f t="shared" si="19"/>
        <v>240.90909090909091</v>
      </c>
      <c r="R218" s="10">
        <f t="shared" si="20"/>
        <v>260</v>
      </c>
      <c r="S218" s="11"/>
      <c r="T218" s="12">
        <v>2060</v>
      </c>
      <c r="U218" s="12"/>
      <c r="V218" s="13">
        <f t="shared" si="21"/>
        <v>2060</v>
      </c>
      <c r="W218" s="13">
        <f t="shared" si="22"/>
        <v>260</v>
      </c>
      <c r="X218" s="14"/>
      <c r="Y218" s="14"/>
      <c r="Z218" s="13">
        <f t="shared" ref="Z203:Z266" si="23">+(V218-(W218+X218+Y218))</f>
        <v>1800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>
        <v>75</v>
      </c>
      <c r="O219" s="9">
        <f t="shared" si="18"/>
        <v>94.936708860759495</v>
      </c>
      <c r="P219" s="8">
        <v>25</v>
      </c>
      <c r="Q219" s="9">
        <f t="shared" si="19"/>
        <v>312.5</v>
      </c>
      <c r="R219" s="10">
        <f t="shared" si="20"/>
        <v>100</v>
      </c>
      <c r="S219" s="11"/>
      <c r="T219" s="12">
        <v>740</v>
      </c>
      <c r="U219" s="12"/>
      <c r="V219" s="13">
        <f t="shared" si="21"/>
        <v>740</v>
      </c>
      <c r="W219" s="13">
        <f t="shared" si="22"/>
        <v>100</v>
      </c>
      <c r="X219" s="14"/>
      <c r="Y219" s="14"/>
      <c r="Z219" s="13">
        <f t="shared" si="23"/>
        <v>640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>
        <v>37</v>
      </c>
      <c r="O220" s="9">
        <f t="shared" si="18"/>
        <v>127.58620689655173</v>
      </c>
      <c r="P220" s="8">
        <v>7</v>
      </c>
      <c r="Q220" s="9">
        <f t="shared" si="19"/>
        <v>233.33333333333334</v>
      </c>
      <c r="R220" s="10">
        <f t="shared" si="20"/>
        <v>44</v>
      </c>
      <c r="S220" s="11"/>
      <c r="T220" s="12">
        <v>260</v>
      </c>
      <c r="U220" s="12"/>
      <c r="V220" s="13">
        <f t="shared" si="21"/>
        <v>260</v>
      </c>
      <c r="W220" s="13">
        <f t="shared" si="22"/>
        <v>44</v>
      </c>
      <c r="X220" s="14"/>
      <c r="Y220" s="14"/>
      <c r="Z220" s="13">
        <f t="shared" si="23"/>
        <v>216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>
        <v>219</v>
      </c>
      <c r="O221" s="9">
        <f t="shared" si="18"/>
        <v>74.744027303754265</v>
      </c>
      <c r="P221" s="8">
        <v>66</v>
      </c>
      <c r="Q221" s="9">
        <f t="shared" si="19"/>
        <v>227.58620689655174</v>
      </c>
      <c r="R221" s="10">
        <f t="shared" si="20"/>
        <v>285</v>
      </c>
      <c r="S221" s="11"/>
      <c r="T221" s="12">
        <v>2740</v>
      </c>
      <c r="U221" s="12"/>
      <c r="V221" s="13">
        <f t="shared" si="21"/>
        <v>2740</v>
      </c>
      <c r="W221" s="13">
        <f t="shared" si="22"/>
        <v>285</v>
      </c>
      <c r="X221" s="14"/>
      <c r="Y221" s="14"/>
      <c r="Z221" s="13">
        <f t="shared" si="23"/>
        <v>2455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>
        <v>147</v>
      </c>
      <c r="O222" s="9">
        <f t="shared" si="18"/>
        <v>145.54455445544554</v>
      </c>
      <c r="P222" s="8">
        <v>13</v>
      </c>
      <c r="Q222" s="9">
        <f t="shared" si="19"/>
        <v>130</v>
      </c>
      <c r="R222" s="10">
        <f t="shared" si="20"/>
        <v>160</v>
      </c>
      <c r="S222" s="11"/>
      <c r="T222" s="12">
        <v>940</v>
      </c>
      <c r="U222" s="12"/>
      <c r="V222" s="13">
        <f t="shared" si="21"/>
        <v>940</v>
      </c>
      <c r="W222" s="13">
        <f t="shared" si="22"/>
        <v>160</v>
      </c>
      <c r="X222" s="14"/>
      <c r="Y222" s="14"/>
      <c r="Z222" s="13">
        <f t="shared" si="23"/>
        <v>780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>
        <v>151</v>
      </c>
      <c r="O223" s="9">
        <f t="shared" si="18"/>
        <v>109.42028985507247</v>
      </c>
      <c r="P223" s="8">
        <v>14</v>
      </c>
      <c r="Q223" s="9">
        <f t="shared" si="19"/>
        <v>100</v>
      </c>
      <c r="R223" s="10">
        <f t="shared" si="20"/>
        <v>165</v>
      </c>
      <c r="S223" s="11"/>
      <c r="T223" s="12">
        <v>1280</v>
      </c>
      <c r="U223" s="12"/>
      <c r="V223" s="13">
        <f t="shared" si="21"/>
        <v>1280</v>
      </c>
      <c r="W223" s="13">
        <f t="shared" si="22"/>
        <v>165</v>
      </c>
      <c r="X223" s="14"/>
      <c r="Y223" s="14"/>
      <c r="Z223" s="13">
        <f t="shared" si="23"/>
        <v>1115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>
        <v>241</v>
      </c>
      <c r="O224" s="9">
        <f t="shared" si="18"/>
        <v>71.726190476190482</v>
      </c>
      <c r="P224" s="8">
        <v>68</v>
      </c>
      <c r="Q224" s="9">
        <f t="shared" si="19"/>
        <v>200</v>
      </c>
      <c r="R224" s="10">
        <f t="shared" si="20"/>
        <v>309</v>
      </c>
      <c r="S224" s="11"/>
      <c r="T224" s="12">
        <v>3000</v>
      </c>
      <c r="U224" s="12"/>
      <c r="V224" s="13">
        <f t="shared" si="21"/>
        <v>3000</v>
      </c>
      <c r="W224" s="13">
        <f t="shared" si="22"/>
        <v>309</v>
      </c>
      <c r="X224" s="14"/>
      <c r="Y224" s="14"/>
      <c r="Z224" s="13">
        <f t="shared" si="23"/>
        <v>2691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>
        <v>73</v>
      </c>
      <c r="O225" s="9">
        <f t="shared" si="18"/>
        <v>87.951807228915655</v>
      </c>
      <c r="P225" s="8">
        <v>38</v>
      </c>
      <c r="Q225" s="9">
        <f t="shared" si="19"/>
        <v>475</v>
      </c>
      <c r="R225" s="10">
        <f t="shared" si="20"/>
        <v>111</v>
      </c>
      <c r="S225" s="11"/>
      <c r="T225" s="12">
        <v>780</v>
      </c>
      <c r="U225" s="12"/>
      <c r="V225" s="13">
        <f t="shared" si="21"/>
        <v>780</v>
      </c>
      <c r="W225" s="13">
        <f t="shared" si="22"/>
        <v>111</v>
      </c>
      <c r="X225" s="14"/>
      <c r="Y225" s="14"/>
      <c r="Z225" s="13">
        <f t="shared" si="23"/>
        <v>669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>
        <v>182</v>
      </c>
      <c r="O226" s="9">
        <f t="shared" si="18"/>
        <v>110.3030303030303</v>
      </c>
      <c r="P226" s="8">
        <v>80</v>
      </c>
      <c r="Q226" s="9">
        <f t="shared" si="19"/>
        <v>470.58823529411768</v>
      </c>
      <c r="R226" s="10">
        <f t="shared" si="20"/>
        <v>262</v>
      </c>
      <c r="S226" s="11"/>
      <c r="T226" s="12">
        <v>1540</v>
      </c>
      <c r="U226" s="12"/>
      <c r="V226" s="13">
        <f t="shared" si="21"/>
        <v>1540</v>
      </c>
      <c r="W226" s="13">
        <f t="shared" si="22"/>
        <v>262</v>
      </c>
      <c r="X226" s="14"/>
      <c r="Y226" s="14"/>
      <c r="Z226" s="13">
        <f t="shared" si="23"/>
        <v>1278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>
        <v>98</v>
      </c>
      <c r="O227" s="9">
        <f t="shared" si="18"/>
        <v>153.125</v>
      </c>
      <c r="P227" s="8">
        <v>42</v>
      </c>
      <c r="Q227" s="9">
        <f t="shared" si="19"/>
        <v>700</v>
      </c>
      <c r="R227" s="10">
        <f t="shared" si="20"/>
        <v>140</v>
      </c>
      <c r="S227" s="11"/>
      <c r="T227" s="12">
        <v>600</v>
      </c>
      <c r="U227" s="12"/>
      <c r="V227" s="13">
        <f t="shared" si="21"/>
        <v>600</v>
      </c>
      <c r="W227" s="13">
        <f t="shared" si="22"/>
        <v>140</v>
      </c>
      <c r="X227" s="14"/>
      <c r="Y227" s="14"/>
      <c r="Z227" s="13">
        <f t="shared" si="23"/>
        <v>460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>
        <v>91</v>
      </c>
      <c r="O228" s="9">
        <f t="shared" si="18"/>
        <v>364</v>
      </c>
      <c r="P228" s="8">
        <v>22</v>
      </c>
      <c r="Q228" s="9">
        <f t="shared" si="19"/>
        <v>733.33333333333326</v>
      </c>
      <c r="R228" s="10">
        <f t="shared" si="20"/>
        <v>113</v>
      </c>
      <c r="S228" s="11"/>
      <c r="T228" s="12">
        <v>240</v>
      </c>
      <c r="U228" s="12"/>
      <c r="V228" s="13">
        <f t="shared" si="21"/>
        <v>240</v>
      </c>
      <c r="W228" s="13">
        <f t="shared" si="22"/>
        <v>113</v>
      </c>
      <c r="X228" s="14"/>
      <c r="Y228" s="14"/>
      <c r="Z228" s="13">
        <f t="shared" si="23"/>
        <v>127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>
        <v>297</v>
      </c>
      <c r="O229" s="9">
        <f t="shared" si="18"/>
        <v>108</v>
      </c>
      <c r="P229" s="8">
        <v>43</v>
      </c>
      <c r="Q229" s="9">
        <f t="shared" si="19"/>
        <v>159.25925925925927</v>
      </c>
      <c r="R229" s="10">
        <f t="shared" si="20"/>
        <v>340</v>
      </c>
      <c r="S229" s="11"/>
      <c r="T229" s="12">
        <v>2530</v>
      </c>
      <c r="U229" s="12"/>
      <c r="V229" s="13">
        <f t="shared" si="21"/>
        <v>2530</v>
      </c>
      <c r="W229" s="13">
        <f t="shared" si="22"/>
        <v>340</v>
      </c>
      <c r="X229" s="14"/>
      <c r="Y229" s="14"/>
      <c r="Z229" s="13">
        <f t="shared" si="23"/>
        <v>2190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>
        <v>109</v>
      </c>
      <c r="O230" s="9">
        <f t="shared" si="18"/>
        <v>83.846153846153854</v>
      </c>
      <c r="P230" s="8">
        <v>11</v>
      </c>
      <c r="Q230" s="9">
        <f t="shared" si="19"/>
        <v>84.615384615384613</v>
      </c>
      <c r="R230" s="10">
        <f t="shared" si="20"/>
        <v>120</v>
      </c>
      <c r="S230" s="11"/>
      <c r="T230" s="12">
        <v>1200</v>
      </c>
      <c r="U230" s="12"/>
      <c r="V230" s="13">
        <f t="shared" si="21"/>
        <v>1200</v>
      </c>
      <c r="W230" s="13">
        <f t="shared" si="22"/>
        <v>120</v>
      </c>
      <c r="X230" s="14"/>
      <c r="Y230" s="14"/>
      <c r="Z230" s="13">
        <f t="shared" si="23"/>
        <v>1080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>
        <v>258</v>
      </c>
      <c r="O231" s="9">
        <f t="shared" si="18"/>
        <v>195.45454545454547</v>
      </c>
      <c r="P231" s="8">
        <v>12</v>
      </c>
      <c r="Q231" s="9">
        <f t="shared" si="19"/>
        <v>92.307692307692307</v>
      </c>
      <c r="R231" s="10">
        <f t="shared" si="20"/>
        <v>270</v>
      </c>
      <c r="S231" s="11"/>
      <c r="T231" s="12">
        <v>1230</v>
      </c>
      <c r="U231" s="12"/>
      <c r="V231" s="13">
        <f t="shared" si="21"/>
        <v>1230</v>
      </c>
      <c r="W231" s="13">
        <f t="shared" si="22"/>
        <v>270</v>
      </c>
      <c r="X231" s="14"/>
      <c r="Y231" s="14"/>
      <c r="Z231" s="13">
        <f t="shared" si="23"/>
        <v>960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>
        <v>70</v>
      </c>
      <c r="O232" s="9">
        <f t="shared" si="18"/>
        <v>127.27272727272727</v>
      </c>
      <c r="P232" s="8">
        <v>10</v>
      </c>
      <c r="Q232" s="9">
        <f t="shared" si="19"/>
        <v>166.66666666666669</v>
      </c>
      <c r="R232" s="10">
        <f t="shared" si="20"/>
        <v>80</v>
      </c>
      <c r="S232" s="11"/>
      <c r="T232" s="12">
        <v>520</v>
      </c>
      <c r="U232" s="12"/>
      <c r="V232" s="13">
        <f t="shared" si="21"/>
        <v>520</v>
      </c>
      <c r="W232" s="13">
        <f t="shared" si="22"/>
        <v>80</v>
      </c>
      <c r="X232" s="14"/>
      <c r="Y232" s="14"/>
      <c r="Z232" s="13">
        <f t="shared" si="23"/>
        <v>440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>
        <v>47</v>
      </c>
      <c r="O233" s="9">
        <f t="shared" si="18"/>
        <v>127.02702702702702</v>
      </c>
      <c r="P233" s="8">
        <v>13</v>
      </c>
      <c r="Q233" s="9">
        <f t="shared" si="19"/>
        <v>325</v>
      </c>
      <c r="R233" s="10">
        <f t="shared" si="20"/>
        <v>60</v>
      </c>
      <c r="S233" s="11"/>
      <c r="T233" s="12">
        <v>340</v>
      </c>
      <c r="U233" s="12"/>
      <c r="V233" s="13">
        <f t="shared" si="21"/>
        <v>340</v>
      </c>
      <c r="W233" s="13">
        <f t="shared" si="22"/>
        <v>60</v>
      </c>
      <c r="X233" s="14"/>
      <c r="Y233" s="14"/>
      <c r="Z233" s="13">
        <f t="shared" si="23"/>
        <v>280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>
        <v>50</v>
      </c>
      <c r="O234" s="9">
        <f t="shared" si="18"/>
        <v>84.745762711864401</v>
      </c>
      <c r="P234" s="8">
        <v>5</v>
      </c>
      <c r="Q234" s="9">
        <f t="shared" si="19"/>
        <v>83.333333333333343</v>
      </c>
      <c r="R234" s="10">
        <f t="shared" si="20"/>
        <v>55</v>
      </c>
      <c r="S234" s="11"/>
      <c r="T234" s="12">
        <v>550</v>
      </c>
      <c r="U234" s="12"/>
      <c r="V234" s="13">
        <f t="shared" si="21"/>
        <v>550</v>
      </c>
      <c r="W234" s="13">
        <f t="shared" si="22"/>
        <v>55</v>
      </c>
      <c r="X234" s="14"/>
      <c r="Y234" s="14"/>
      <c r="Z234" s="13">
        <f t="shared" si="23"/>
        <v>495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>
        <v>98</v>
      </c>
      <c r="O235" s="9">
        <f t="shared" si="18"/>
        <v>136.11111111111111</v>
      </c>
      <c r="P235" s="8">
        <v>22</v>
      </c>
      <c r="Q235" s="9">
        <f t="shared" si="19"/>
        <v>314.28571428571428</v>
      </c>
      <c r="R235" s="10">
        <f t="shared" si="20"/>
        <v>120</v>
      </c>
      <c r="S235" s="11"/>
      <c r="T235" s="12">
        <v>670</v>
      </c>
      <c r="U235" s="12"/>
      <c r="V235" s="13">
        <f t="shared" si="21"/>
        <v>670</v>
      </c>
      <c r="W235" s="13">
        <f t="shared" si="22"/>
        <v>120</v>
      </c>
      <c r="X235" s="14"/>
      <c r="Y235" s="14"/>
      <c r="Z235" s="13">
        <f t="shared" si="23"/>
        <v>550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>
        <v>367</v>
      </c>
      <c r="O236" s="9">
        <f t="shared" si="18"/>
        <v>129.22535211267606</v>
      </c>
      <c r="P236" s="8">
        <v>183</v>
      </c>
      <c r="Q236" s="9">
        <f t="shared" si="19"/>
        <v>653.57142857142856</v>
      </c>
      <c r="R236" s="10">
        <f t="shared" si="20"/>
        <v>550</v>
      </c>
      <c r="S236" s="11"/>
      <c r="T236" s="12">
        <v>2640</v>
      </c>
      <c r="U236" s="12"/>
      <c r="V236" s="13">
        <f t="shared" si="21"/>
        <v>2640</v>
      </c>
      <c r="W236" s="13">
        <f t="shared" si="22"/>
        <v>550</v>
      </c>
      <c r="X236" s="14"/>
      <c r="Y236" s="14"/>
      <c r="Z236" s="13">
        <f t="shared" si="23"/>
        <v>2090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>
        <v>246</v>
      </c>
      <c r="O237" s="9">
        <f t="shared" si="18"/>
        <v>37.5</v>
      </c>
      <c r="P237" s="8">
        <v>54</v>
      </c>
      <c r="Q237" s="9">
        <f t="shared" si="19"/>
        <v>81.818181818181827</v>
      </c>
      <c r="R237" s="10">
        <f t="shared" si="20"/>
        <v>300</v>
      </c>
      <c r="S237" s="11"/>
      <c r="T237" s="12">
        <v>6050</v>
      </c>
      <c r="U237" s="12"/>
      <c r="V237" s="13">
        <f t="shared" si="21"/>
        <v>6050</v>
      </c>
      <c r="W237" s="13">
        <f t="shared" si="22"/>
        <v>300</v>
      </c>
      <c r="X237" s="14"/>
      <c r="Y237" s="14"/>
      <c r="Z237" s="13">
        <f t="shared" si="23"/>
        <v>5750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>
        <v>0</v>
      </c>
      <c r="O238" s="9">
        <f t="shared" si="18"/>
        <v>0</v>
      </c>
      <c r="P238" s="8">
        <v>0</v>
      </c>
      <c r="Q238" s="9">
        <f t="shared" si="19"/>
        <v>0</v>
      </c>
      <c r="R238" s="10">
        <f t="shared" si="20"/>
        <v>0</v>
      </c>
      <c r="S238" s="11"/>
      <c r="T238" s="12">
        <v>0</v>
      </c>
      <c r="U238" s="12"/>
      <c r="V238" s="13">
        <f t="shared" si="21"/>
        <v>0</v>
      </c>
      <c r="W238" s="13">
        <f t="shared" si="22"/>
        <v>0</v>
      </c>
      <c r="X238" s="14"/>
      <c r="Y238" s="14"/>
      <c r="Z238" s="13">
        <f t="shared" si="23"/>
        <v>0</v>
      </c>
      <c r="AA238" s="12" t="s">
        <v>685</v>
      </c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>
        <v>0</v>
      </c>
      <c r="O239" s="9">
        <f t="shared" si="18"/>
        <v>0</v>
      </c>
      <c r="P239" s="8">
        <v>0</v>
      </c>
      <c r="Q239" s="9">
        <f t="shared" si="19"/>
        <v>0</v>
      </c>
      <c r="R239" s="10">
        <f t="shared" si="20"/>
        <v>0</v>
      </c>
      <c r="S239" s="11"/>
      <c r="T239" s="12">
        <v>0</v>
      </c>
      <c r="U239" s="12"/>
      <c r="V239" s="13">
        <f t="shared" si="21"/>
        <v>0</v>
      </c>
      <c r="W239" s="13">
        <f t="shared" si="22"/>
        <v>0</v>
      </c>
      <c r="X239" s="14"/>
      <c r="Y239" s="14"/>
      <c r="Z239" s="13">
        <f t="shared" si="23"/>
        <v>0</v>
      </c>
      <c r="AA239" s="12" t="s">
        <v>685</v>
      </c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>
        <v>0</v>
      </c>
      <c r="O240" s="9">
        <f t="shared" si="18"/>
        <v>0</v>
      </c>
      <c r="P240" s="8">
        <v>0</v>
      </c>
      <c r="Q240" s="9">
        <f t="shared" si="19"/>
        <v>0</v>
      </c>
      <c r="R240" s="10">
        <f t="shared" si="20"/>
        <v>0</v>
      </c>
      <c r="S240" s="11"/>
      <c r="T240" s="12">
        <v>0</v>
      </c>
      <c r="U240" s="12"/>
      <c r="V240" s="13">
        <f t="shared" si="21"/>
        <v>0</v>
      </c>
      <c r="W240" s="13">
        <f t="shared" si="22"/>
        <v>0</v>
      </c>
      <c r="X240" s="14"/>
      <c r="Y240" s="14"/>
      <c r="Z240" s="13">
        <f t="shared" si="23"/>
        <v>0</v>
      </c>
      <c r="AA240" s="12" t="s">
        <v>685</v>
      </c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>
        <v>0</v>
      </c>
      <c r="O241" s="9">
        <f t="shared" si="18"/>
        <v>0</v>
      </c>
      <c r="P241" s="8">
        <v>0</v>
      </c>
      <c r="Q241" s="9">
        <f t="shared" si="19"/>
        <v>0</v>
      </c>
      <c r="R241" s="10">
        <f t="shared" si="20"/>
        <v>0</v>
      </c>
      <c r="S241" s="11"/>
      <c r="T241" s="12">
        <v>0</v>
      </c>
      <c r="U241" s="12"/>
      <c r="V241" s="13">
        <f t="shared" si="21"/>
        <v>0</v>
      </c>
      <c r="W241" s="13">
        <f t="shared" si="22"/>
        <v>0</v>
      </c>
      <c r="X241" s="14"/>
      <c r="Y241" s="14"/>
      <c r="Z241" s="13">
        <f t="shared" si="23"/>
        <v>0</v>
      </c>
      <c r="AA241" s="12" t="s">
        <v>685</v>
      </c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>
        <v>0</v>
      </c>
      <c r="O242" s="9">
        <f t="shared" si="18"/>
        <v>0</v>
      </c>
      <c r="P242" s="8">
        <v>0</v>
      </c>
      <c r="Q242" s="9">
        <f t="shared" si="19"/>
        <v>0</v>
      </c>
      <c r="R242" s="10">
        <f t="shared" si="20"/>
        <v>0</v>
      </c>
      <c r="S242" s="11"/>
      <c r="T242" s="12">
        <v>0</v>
      </c>
      <c r="U242" s="12"/>
      <c r="V242" s="13">
        <f t="shared" si="21"/>
        <v>0</v>
      </c>
      <c r="W242" s="13">
        <f t="shared" si="22"/>
        <v>0</v>
      </c>
      <c r="X242" s="14"/>
      <c r="Y242" s="14"/>
      <c r="Z242" s="13">
        <f t="shared" si="23"/>
        <v>0</v>
      </c>
      <c r="AA242" s="12" t="s">
        <v>685</v>
      </c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>
        <v>0</v>
      </c>
      <c r="O243" s="9">
        <f t="shared" si="18"/>
        <v>0</v>
      </c>
      <c r="P243" s="8">
        <v>0</v>
      </c>
      <c r="Q243" s="9">
        <f t="shared" si="19"/>
        <v>0</v>
      </c>
      <c r="R243" s="10">
        <f t="shared" si="20"/>
        <v>0</v>
      </c>
      <c r="S243" s="11"/>
      <c r="T243" s="12">
        <v>0</v>
      </c>
      <c r="U243" s="12"/>
      <c r="V243" s="13">
        <f t="shared" si="21"/>
        <v>0</v>
      </c>
      <c r="W243" s="13">
        <f t="shared" si="22"/>
        <v>0</v>
      </c>
      <c r="X243" s="14"/>
      <c r="Y243" s="14"/>
      <c r="Z243" s="13">
        <f t="shared" si="23"/>
        <v>0</v>
      </c>
      <c r="AA243" s="12" t="s">
        <v>685</v>
      </c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>
        <v>0</v>
      </c>
      <c r="O244" s="9">
        <f t="shared" si="18"/>
        <v>0</v>
      </c>
      <c r="P244" s="8">
        <v>0</v>
      </c>
      <c r="Q244" s="9">
        <f t="shared" si="19"/>
        <v>0</v>
      </c>
      <c r="R244" s="10">
        <f t="shared" si="20"/>
        <v>0</v>
      </c>
      <c r="S244" s="11"/>
      <c r="T244" s="12">
        <v>0</v>
      </c>
      <c r="U244" s="12"/>
      <c r="V244" s="13">
        <f t="shared" si="21"/>
        <v>0</v>
      </c>
      <c r="W244" s="13">
        <f t="shared" si="22"/>
        <v>0</v>
      </c>
      <c r="X244" s="14"/>
      <c r="Y244" s="14"/>
      <c r="Z244" s="13">
        <f t="shared" si="23"/>
        <v>0</v>
      </c>
      <c r="AA244" s="12" t="s">
        <v>685</v>
      </c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>
        <v>0</v>
      </c>
      <c r="O245" s="9">
        <f t="shared" si="18"/>
        <v>0</v>
      </c>
      <c r="P245" s="8">
        <v>0</v>
      </c>
      <c r="Q245" s="9">
        <f t="shared" si="19"/>
        <v>0</v>
      </c>
      <c r="R245" s="10">
        <f t="shared" si="20"/>
        <v>0</v>
      </c>
      <c r="S245" s="11"/>
      <c r="T245" s="12">
        <v>0</v>
      </c>
      <c r="U245" s="12"/>
      <c r="V245" s="13">
        <f t="shared" si="21"/>
        <v>0</v>
      </c>
      <c r="W245" s="13">
        <f t="shared" si="22"/>
        <v>0</v>
      </c>
      <c r="X245" s="14"/>
      <c r="Y245" s="14"/>
      <c r="Z245" s="13">
        <f t="shared" si="23"/>
        <v>0</v>
      </c>
      <c r="AA245" s="12" t="s">
        <v>685</v>
      </c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>
        <v>0</v>
      </c>
      <c r="O246" s="9">
        <f t="shared" si="18"/>
        <v>0</v>
      </c>
      <c r="P246" s="8">
        <v>0</v>
      </c>
      <c r="Q246" s="9">
        <f t="shared" si="19"/>
        <v>0</v>
      </c>
      <c r="R246" s="10">
        <f t="shared" si="20"/>
        <v>0</v>
      </c>
      <c r="S246" s="11"/>
      <c r="T246" s="12">
        <v>0</v>
      </c>
      <c r="U246" s="12"/>
      <c r="V246" s="13">
        <f t="shared" si="21"/>
        <v>0</v>
      </c>
      <c r="W246" s="13">
        <f t="shared" si="22"/>
        <v>0</v>
      </c>
      <c r="X246" s="14"/>
      <c r="Y246" s="14"/>
      <c r="Z246" s="13">
        <f t="shared" si="23"/>
        <v>0</v>
      </c>
      <c r="AA246" s="12" t="s">
        <v>685</v>
      </c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76</v>
      </c>
      <c r="L247" s="7">
        <v>8</v>
      </c>
      <c r="M247" s="7">
        <v>84</v>
      </c>
      <c r="N247" s="8">
        <v>184</v>
      </c>
      <c r="O247" s="9">
        <f t="shared" si="18"/>
        <v>242.10526315789474</v>
      </c>
      <c r="P247" s="8">
        <v>16</v>
      </c>
      <c r="Q247" s="9">
        <f t="shared" si="19"/>
        <v>200</v>
      </c>
      <c r="R247" s="10">
        <f t="shared" si="20"/>
        <v>200</v>
      </c>
      <c r="S247" s="11"/>
      <c r="T247" s="12">
        <v>1000</v>
      </c>
      <c r="U247" s="12"/>
      <c r="V247" s="13">
        <f t="shared" si="21"/>
        <v>1000</v>
      </c>
      <c r="W247" s="13">
        <f t="shared" si="22"/>
        <v>200</v>
      </c>
      <c r="X247" s="14"/>
      <c r="Y247" s="14"/>
      <c r="Z247" s="13">
        <f t="shared" si="23"/>
        <v>800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79</v>
      </c>
      <c r="L248" s="7">
        <v>8</v>
      </c>
      <c r="M248" s="7">
        <v>87</v>
      </c>
      <c r="N248" s="8">
        <v>56</v>
      </c>
      <c r="O248" s="9">
        <f t="shared" si="18"/>
        <v>70.886075949367083</v>
      </c>
      <c r="P248" s="8">
        <v>24</v>
      </c>
      <c r="Q248" s="9">
        <f t="shared" si="19"/>
        <v>300</v>
      </c>
      <c r="R248" s="10">
        <f t="shared" si="20"/>
        <v>80</v>
      </c>
      <c r="S248" s="11"/>
      <c r="T248" s="12">
        <v>800</v>
      </c>
      <c r="U248" s="12"/>
      <c r="V248" s="13">
        <f t="shared" si="21"/>
        <v>800</v>
      </c>
      <c r="W248" s="13">
        <f t="shared" si="22"/>
        <v>80</v>
      </c>
      <c r="X248" s="14"/>
      <c r="Y248" s="14"/>
      <c r="Z248" s="13">
        <f t="shared" si="23"/>
        <v>720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114</v>
      </c>
      <c r="L249" s="7">
        <v>11</v>
      </c>
      <c r="M249" s="7">
        <v>125</v>
      </c>
      <c r="N249" s="8">
        <v>123</v>
      </c>
      <c r="O249" s="9">
        <f t="shared" si="18"/>
        <v>107.89473684210526</v>
      </c>
      <c r="P249" s="8">
        <v>17</v>
      </c>
      <c r="Q249" s="9">
        <f t="shared" si="19"/>
        <v>154.54545454545453</v>
      </c>
      <c r="R249" s="10">
        <f t="shared" si="20"/>
        <v>140</v>
      </c>
      <c r="S249" s="11"/>
      <c r="T249" s="12">
        <v>1000</v>
      </c>
      <c r="U249" s="12"/>
      <c r="V249" s="13">
        <f t="shared" si="21"/>
        <v>1000</v>
      </c>
      <c r="W249" s="13">
        <f t="shared" si="22"/>
        <v>140</v>
      </c>
      <c r="X249" s="14"/>
      <c r="Y249" s="14"/>
      <c r="Z249" s="13">
        <f t="shared" si="23"/>
        <v>860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67</v>
      </c>
      <c r="L250" s="7">
        <v>7</v>
      </c>
      <c r="M250" s="7">
        <v>74</v>
      </c>
      <c r="N250" s="8">
        <v>0</v>
      </c>
      <c r="O250" s="9">
        <f t="shared" si="18"/>
        <v>0</v>
      </c>
      <c r="P250" s="8">
        <v>0</v>
      </c>
      <c r="Q250" s="9">
        <f t="shared" si="19"/>
        <v>0</v>
      </c>
      <c r="R250" s="10">
        <f t="shared" si="20"/>
        <v>0</v>
      </c>
      <c r="S250" s="11"/>
      <c r="T250" s="12">
        <v>600</v>
      </c>
      <c r="U250" s="12"/>
      <c r="V250" s="13">
        <f t="shared" si="21"/>
        <v>600</v>
      </c>
      <c r="W250" s="13">
        <f t="shared" si="22"/>
        <v>0</v>
      </c>
      <c r="X250" s="14"/>
      <c r="Y250" s="14"/>
      <c r="Z250" s="13">
        <f t="shared" si="23"/>
        <v>600</v>
      </c>
      <c r="AA250" s="12" t="s">
        <v>686</v>
      </c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132</v>
      </c>
      <c r="L251" s="7">
        <v>13</v>
      </c>
      <c r="M251" s="7">
        <v>145</v>
      </c>
      <c r="N251" s="8">
        <v>143</v>
      </c>
      <c r="O251" s="9">
        <f t="shared" si="18"/>
        <v>108.33333333333333</v>
      </c>
      <c r="P251" s="8">
        <v>17</v>
      </c>
      <c r="Q251" s="9">
        <f t="shared" si="19"/>
        <v>130.76923076923077</v>
      </c>
      <c r="R251" s="10">
        <f t="shared" si="20"/>
        <v>160</v>
      </c>
      <c r="S251" s="11"/>
      <c r="T251" s="12">
        <v>1200</v>
      </c>
      <c r="U251" s="12"/>
      <c r="V251" s="13">
        <f t="shared" si="21"/>
        <v>1200</v>
      </c>
      <c r="W251" s="13">
        <f t="shared" si="22"/>
        <v>160</v>
      </c>
      <c r="X251" s="14"/>
      <c r="Y251" s="14"/>
      <c r="Z251" s="13">
        <f t="shared" si="23"/>
        <v>1040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54</v>
      </c>
      <c r="L252" s="7">
        <v>5</v>
      </c>
      <c r="M252" s="7">
        <v>59</v>
      </c>
      <c r="N252" s="8">
        <v>59</v>
      </c>
      <c r="O252" s="9">
        <f t="shared" si="18"/>
        <v>109.25925925925925</v>
      </c>
      <c r="P252" s="8">
        <v>1</v>
      </c>
      <c r="Q252" s="9">
        <f t="shared" si="19"/>
        <v>20</v>
      </c>
      <c r="R252" s="10">
        <f t="shared" si="20"/>
        <v>60</v>
      </c>
      <c r="S252" s="11"/>
      <c r="T252" s="12">
        <v>600</v>
      </c>
      <c r="U252" s="12"/>
      <c r="V252" s="13">
        <f t="shared" si="21"/>
        <v>600</v>
      </c>
      <c r="W252" s="13">
        <f t="shared" si="22"/>
        <v>60</v>
      </c>
      <c r="X252" s="14"/>
      <c r="Y252" s="14"/>
      <c r="Z252" s="13">
        <f t="shared" si="23"/>
        <v>540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6</v>
      </c>
      <c r="L253" s="7">
        <v>1</v>
      </c>
      <c r="M253" s="7">
        <v>7</v>
      </c>
      <c r="N253" s="8">
        <v>14</v>
      </c>
      <c r="O253" s="9">
        <f t="shared" si="18"/>
        <v>233.33333333333334</v>
      </c>
      <c r="P253" s="8">
        <v>6</v>
      </c>
      <c r="Q253" s="9">
        <f t="shared" si="19"/>
        <v>600</v>
      </c>
      <c r="R253" s="10">
        <f t="shared" si="20"/>
        <v>20</v>
      </c>
      <c r="S253" s="11"/>
      <c r="T253" s="12">
        <v>200</v>
      </c>
      <c r="U253" s="12"/>
      <c r="V253" s="13">
        <f t="shared" si="21"/>
        <v>200</v>
      </c>
      <c r="W253" s="13">
        <f t="shared" si="22"/>
        <v>20</v>
      </c>
      <c r="X253" s="14"/>
      <c r="Y253" s="14"/>
      <c r="Z253" s="13">
        <f t="shared" si="23"/>
        <v>180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122</v>
      </c>
      <c r="L254" s="7">
        <v>12</v>
      </c>
      <c r="M254" s="7">
        <v>134</v>
      </c>
      <c r="N254" s="8">
        <v>116</v>
      </c>
      <c r="O254" s="9">
        <f t="shared" si="18"/>
        <v>95.081967213114751</v>
      </c>
      <c r="P254" s="8">
        <v>4</v>
      </c>
      <c r="Q254" s="9">
        <f t="shared" si="19"/>
        <v>33.333333333333329</v>
      </c>
      <c r="R254" s="10">
        <f t="shared" si="20"/>
        <v>120</v>
      </c>
      <c r="S254" s="11"/>
      <c r="T254" s="12">
        <v>1000</v>
      </c>
      <c r="U254" s="12"/>
      <c r="V254" s="13">
        <f t="shared" si="21"/>
        <v>1000</v>
      </c>
      <c r="W254" s="13">
        <f t="shared" si="22"/>
        <v>120</v>
      </c>
      <c r="X254" s="14"/>
      <c r="Y254" s="14"/>
      <c r="Z254" s="13">
        <f t="shared" si="23"/>
        <v>880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119</v>
      </c>
      <c r="L255" s="7">
        <v>12</v>
      </c>
      <c r="M255" s="7">
        <v>131</v>
      </c>
      <c r="N255" s="8">
        <v>55</v>
      </c>
      <c r="O255" s="9">
        <f t="shared" si="18"/>
        <v>46.218487394957982</v>
      </c>
      <c r="P255" s="8">
        <v>5</v>
      </c>
      <c r="Q255" s="9">
        <f t="shared" si="19"/>
        <v>41.666666666666671</v>
      </c>
      <c r="R255" s="10">
        <f t="shared" si="20"/>
        <v>60</v>
      </c>
      <c r="S255" s="11"/>
      <c r="T255" s="12">
        <v>1000</v>
      </c>
      <c r="U255" s="12"/>
      <c r="V255" s="13">
        <f t="shared" si="21"/>
        <v>1000</v>
      </c>
      <c r="W255" s="13">
        <f t="shared" si="22"/>
        <v>60</v>
      </c>
      <c r="X255" s="14"/>
      <c r="Y255" s="14"/>
      <c r="Z255" s="13">
        <f t="shared" si="23"/>
        <v>940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131</v>
      </c>
      <c r="L256" s="7">
        <v>13</v>
      </c>
      <c r="M256" s="7">
        <v>144</v>
      </c>
      <c r="N256" s="8">
        <v>0</v>
      </c>
      <c r="O256" s="9">
        <f t="shared" si="18"/>
        <v>0</v>
      </c>
      <c r="P256" s="8">
        <v>0</v>
      </c>
      <c r="Q256" s="9">
        <f t="shared" si="19"/>
        <v>0</v>
      </c>
      <c r="R256" s="10">
        <f t="shared" si="20"/>
        <v>0</v>
      </c>
      <c r="S256" s="11"/>
      <c r="T256" s="12">
        <v>1200</v>
      </c>
      <c r="U256" s="12"/>
      <c r="V256" s="13">
        <f t="shared" si="21"/>
        <v>1200</v>
      </c>
      <c r="W256" s="13">
        <f t="shared" si="22"/>
        <v>0</v>
      </c>
      <c r="X256" s="14"/>
      <c r="Y256" s="14"/>
      <c r="Z256" s="13">
        <f t="shared" si="23"/>
        <v>1200</v>
      </c>
      <c r="AA256" s="12" t="s">
        <v>686</v>
      </c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32</v>
      </c>
      <c r="L257" s="7">
        <v>3</v>
      </c>
      <c r="M257" s="7">
        <v>35</v>
      </c>
      <c r="N257" s="8">
        <v>24</v>
      </c>
      <c r="O257" s="9">
        <f t="shared" si="18"/>
        <v>75</v>
      </c>
      <c r="P257" s="8">
        <v>6</v>
      </c>
      <c r="Q257" s="9">
        <f t="shared" si="19"/>
        <v>200</v>
      </c>
      <c r="R257" s="10">
        <f t="shared" si="20"/>
        <v>30</v>
      </c>
      <c r="S257" s="11"/>
      <c r="T257" s="12">
        <v>390</v>
      </c>
      <c r="U257" s="12"/>
      <c r="V257" s="13">
        <f t="shared" si="21"/>
        <v>390</v>
      </c>
      <c r="W257" s="13">
        <f t="shared" si="22"/>
        <v>30</v>
      </c>
      <c r="X257" s="14"/>
      <c r="Y257" s="14"/>
      <c r="Z257" s="13">
        <f t="shared" si="23"/>
        <v>360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83</v>
      </c>
      <c r="L258" s="7">
        <v>8</v>
      </c>
      <c r="M258" s="7">
        <v>91</v>
      </c>
      <c r="N258" s="8">
        <v>0</v>
      </c>
      <c r="O258" s="9">
        <f t="shared" si="18"/>
        <v>0</v>
      </c>
      <c r="P258" s="8">
        <v>0</v>
      </c>
      <c r="Q258" s="9">
        <f t="shared" si="19"/>
        <v>0</v>
      </c>
      <c r="R258" s="10">
        <f t="shared" si="20"/>
        <v>0</v>
      </c>
      <c r="S258" s="11"/>
      <c r="T258" s="12">
        <v>800</v>
      </c>
      <c r="U258" s="12"/>
      <c r="V258" s="13">
        <f t="shared" si="21"/>
        <v>800</v>
      </c>
      <c r="W258" s="13">
        <f t="shared" si="22"/>
        <v>0</v>
      </c>
      <c r="X258" s="14"/>
      <c r="Y258" s="14"/>
      <c r="Z258" s="13">
        <f t="shared" si="23"/>
        <v>800</v>
      </c>
      <c r="AA258" s="12" t="s">
        <v>686</v>
      </c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65</v>
      </c>
      <c r="L259" s="7">
        <v>7</v>
      </c>
      <c r="M259" s="7">
        <v>72</v>
      </c>
      <c r="N259" s="8">
        <v>70</v>
      </c>
      <c r="O259" s="9">
        <f t="shared" si="18"/>
        <v>107.69230769230769</v>
      </c>
      <c r="P259" s="8">
        <v>10</v>
      </c>
      <c r="Q259" s="9">
        <f t="shared" si="19"/>
        <v>142.85714285714286</v>
      </c>
      <c r="R259" s="10">
        <f t="shared" si="20"/>
        <v>80</v>
      </c>
      <c r="S259" s="11"/>
      <c r="T259" s="12">
        <v>600</v>
      </c>
      <c r="U259" s="12"/>
      <c r="V259" s="13">
        <f t="shared" si="21"/>
        <v>600</v>
      </c>
      <c r="W259" s="13">
        <f t="shared" si="22"/>
        <v>80</v>
      </c>
      <c r="X259" s="14"/>
      <c r="Y259" s="14"/>
      <c r="Z259" s="13">
        <f t="shared" si="23"/>
        <v>520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142</v>
      </c>
      <c r="L260" s="7">
        <v>14</v>
      </c>
      <c r="M260" s="7">
        <v>156</v>
      </c>
      <c r="N260" s="8">
        <v>0</v>
      </c>
      <c r="O260" s="9">
        <f t="shared" si="18"/>
        <v>0</v>
      </c>
      <c r="P260" s="8">
        <v>0</v>
      </c>
      <c r="Q260" s="9">
        <f t="shared" si="19"/>
        <v>0</v>
      </c>
      <c r="R260" s="10">
        <f t="shared" si="20"/>
        <v>0</v>
      </c>
      <c r="S260" s="11"/>
      <c r="T260" s="12">
        <v>1300</v>
      </c>
      <c r="U260" s="12"/>
      <c r="V260" s="13">
        <f t="shared" si="21"/>
        <v>1300</v>
      </c>
      <c r="W260" s="13">
        <f t="shared" si="22"/>
        <v>0</v>
      </c>
      <c r="X260" s="14"/>
      <c r="Y260" s="14"/>
      <c r="Z260" s="13">
        <f t="shared" si="23"/>
        <v>1300</v>
      </c>
      <c r="AA260" s="12" t="s">
        <v>686</v>
      </c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78</v>
      </c>
      <c r="L261" s="7">
        <v>8</v>
      </c>
      <c r="M261" s="7">
        <v>86</v>
      </c>
      <c r="N261" s="8">
        <v>20</v>
      </c>
      <c r="O261" s="9">
        <f t="shared" si="18"/>
        <v>25.641025641025639</v>
      </c>
      <c r="P261" s="8">
        <v>20</v>
      </c>
      <c r="Q261" s="9">
        <f t="shared" si="19"/>
        <v>250</v>
      </c>
      <c r="R261" s="10">
        <f t="shared" si="20"/>
        <v>40</v>
      </c>
      <c r="S261" s="11"/>
      <c r="T261" s="12">
        <v>700</v>
      </c>
      <c r="U261" s="12"/>
      <c r="V261" s="13">
        <f t="shared" si="21"/>
        <v>700</v>
      </c>
      <c r="W261" s="13">
        <f t="shared" si="22"/>
        <v>40</v>
      </c>
      <c r="X261" s="14"/>
      <c r="Y261" s="14"/>
      <c r="Z261" s="13">
        <f t="shared" si="23"/>
        <v>660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84</v>
      </c>
      <c r="L262" s="7">
        <v>8</v>
      </c>
      <c r="M262" s="7">
        <v>92</v>
      </c>
      <c r="N262" s="8">
        <v>0</v>
      </c>
      <c r="O262" s="9">
        <f t="shared" si="18"/>
        <v>0</v>
      </c>
      <c r="P262" s="8">
        <v>0</v>
      </c>
      <c r="Q262" s="9">
        <f t="shared" si="19"/>
        <v>0</v>
      </c>
      <c r="R262" s="10">
        <f t="shared" si="20"/>
        <v>0</v>
      </c>
      <c r="S262" s="11"/>
      <c r="T262" s="12">
        <v>800</v>
      </c>
      <c r="U262" s="12"/>
      <c r="V262" s="13">
        <f t="shared" si="21"/>
        <v>800</v>
      </c>
      <c r="W262" s="13">
        <f t="shared" si="22"/>
        <v>0</v>
      </c>
      <c r="X262" s="14"/>
      <c r="Y262" s="14"/>
      <c r="Z262" s="13">
        <f t="shared" si="23"/>
        <v>800</v>
      </c>
      <c r="AA262" s="12" t="s">
        <v>686</v>
      </c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225</v>
      </c>
      <c r="L263" s="7">
        <v>22</v>
      </c>
      <c r="M263" s="7">
        <v>247</v>
      </c>
      <c r="N263" s="8">
        <v>102</v>
      </c>
      <c r="O263" s="9">
        <f t="shared" si="18"/>
        <v>45.333333333333329</v>
      </c>
      <c r="P263" s="8">
        <v>18</v>
      </c>
      <c r="Q263" s="9">
        <f t="shared" si="19"/>
        <v>81.818181818181827</v>
      </c>
      <c r="R263" s="10">
        <f t="shared" si="20"/>
        <v>120</v>
      </c>
      <c r="S263" s="11"/>
      <c r="T263" s="12">
        <v>1900</v>
      </c>
      <c r="U263" s="12"/>
      <c r="V263" s="13">
        <f t="shared" si="21"/>
        <v>1900</v>
      </c>
      <c r="W263" s="13">
        <f t="shared" si="22"/>
        <v>120</v>
      </c>
      <c r="X263" s="14"/>
      <c r="Y263" s="14"/>
      <c r="Z263" s="13">
        <f t="shared" si="23"/>
        <v>1780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219</v>
      </c>
      <c r="L264" s="7">
        <v>22</v>
      </c>
      <c r="M264" s="7">
        <v>241</v>
      </c>
      <c r="N264" s="8">
        <v>0</v>
      </c>
      <c r="O264" s="9">
        <f t="shared" si="18"/>
        <v>0</v>
      </c>
      <c r="P264" s="8">
        <v>0</v>
      </c>
      <c r="Q264" s="9">
        <f t="shared" si="19"/>
        <v>0</v>
      </c>
      <c r="R264" s="10">
        <f t="shared" si="20"/>
        <v>0</v>
      </c>
      <c r="S264" s="11"/>
      <c r="T264" s="12">
        <v>2000</v>
      </c>
      <c r="U264" s="12"/>
      <c r="V264" s="13">
        <f t="shared" si="21"/>
        <v>2000</v>
      </c>
      <c r="W264" s="13">
        <f t="shared" si="22"/>
        <v>0</v>
      </c>
      <c r="X264" s="14"/>
      <c r="Y264" s="14"/>
      <c r="Z264" s="13">
        <f t="shared" si="23"/>
        <v>2000</v>
      </c>
      <c r="AA264" s="12" t="s">
        <v>686</v>
      </c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147</v>
      </c>
      <c r="L265" s="7">
        <v>15</v>
      </c>
      <c r="M265" s="7">
        <v>162</v>
      </c>
      <c r="N265" s="8">
        <v>241</v>
      </c>
      <c r="O265" s="9">
        <f t="shared" si="18"/>
        <v>163.94557823129253</v>
      </c>
      <c r="P265" s="8">
        <v>39</v>
      </c>
      <c r="Q265" s="9">
        <f t="shared" si="19"/>
        <v>260</v>
      </c>
      <c r="R265" s="10">
        <f t="shared" si="20"/>
        <v>280</v>
      </c>
      <c r="S265" s="11"/>
      <c r="T265" s="12">
        <v>1300</v>
      </c>
      <c r="U265" s="12"/>
      <c r="V265" s="13">
        <f t="shared" si="21"/>
        <v>1300</v>
      </c>
      <c r="W265" s="13">
        <f t="shared" si="22"/>
        <v>280</v>
      </c>
      <c r="X265" s="14"/>
      <c r="Y265" s="14"/>
      <c r="Z265" s="13">
        <f t="shared" si="23"/>
        <v>1020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59</v>
      </c>
      <c r="L266" s="7">
        <v>6</v>
      </c>
      <c r="M266" s="7">
        <v>65</v>
      </c>
      <c r="N266" s="8">
        <v>122</v>
      </c>
      <c r="O266" s="9">
        <f t="shared" si="18"/>
        <v>206.77966101694915</v>
      </c>
      <c r="P266" s="8">
        <v>18</v>
      </c>
      <c r="Q266" s="9">
        <f t="shared" si="19"/>
        <v>300</v>
      </c>
      <c r="R266" s="10">
        <f t="shared" si="20"/>
        <v>140</v>
      </c>
      <c r="S266" s="11"/>
      <c r="T266" s="12">
        <v>600</v>
      </c>
      <c r="U266" s="12"/>
      <c r="V266" s="13">
        <f t="shared" si="21"/>
        <v>600</v>
      </c>
      <c r="W266" s="13">
        <f t="shared" si="22"/>
        <v>140</v>
      </c>
      <c r="X266" s="14"/>
      <c r="Y266" s="14"/>
      <c r="Z266" s="13">
        <f t="shared" si="23"/>
        <v>460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178</v>
      </c>
      <c r="L267" s="7">
        <v>18</v>
      </c>
      <c r="M267" s="7">
        <v>196</v>
      </c>
      <c r="N267" s="8">
        <v>222</v>
      </c>
      <c r="O267" s="9">
        <f t="shared" ref="O267:O278" si="24">+IF(K267&gt;0,(N267/K267)*100,0)</f>
        <v>124.71910112359549</v>
      </c>
      <c r="P267" s="8">
        <v>18</v>
      </c>
      <c r="Q267" s="9">
        <f t="shared" ref="Q267:Q278" si="25">+IF(L267&gt;0,(P267/L267)*100,0)</f>
        <v>100</v>
      </c>
      <c r="R267" s="10">
        <f t="shared" ref="R267:R278" si="26">+N267+P267</f>
        <v>240</v>
      </c>
      <c r="S267" s="11"/>
      <c r="T267" s="12">
        <v>1600</v>
      </c>
      <c r="U267" s="12"/>
      <c r="V267" s="13">
        <f t="shared" ref="V267:V278" si="27">+T267+U267</f>
        <v>1600</v>
      </c>
      <c r="W267" s="13">
        <f t="shared" ref="W267:W278" si="28">+R267</f>
        <v>240</v>
      </c>
      <c r="X267" s="14"/>
      <c r="Y267" s="14"/>
      <c r="Z267" s="13">
        <f t="shared" ref="Z267:Z278" si="29">+(V267-(W267+X267+Y267))</f>
        <v>1360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803</v>
      </c>
      <c r="L268" s="7">
        <v>80</v>
      </c>
      <c r="M268" s="7">
        <v>883</v>
      </c>
      <c r="N268" s="8">
        <v>251</v>
      </c>
      <c r="O268" s="9">
        <f t="shared" si="24"/>
        <v>31.257783312577832</v>
      </c>
      <c r="P268" s="8">
        <v>69</v>
      </c>
      <c r="Q268" s="9">
        <f t="shared" si="25"/>
        <v>86.25</v>
      </c>
      <c r="R268" s="10">
        <f t="shared" si="26"/>
        <v>320</v>
      </c>
      <c r="S268" s="11"/>
      <c r="T268" s="12">
        <v>7000</v>
      </c>
      <c r="U268" s="12"/>
      <c r="V268" s="13">
        <f t="shared" si="27"/>
        <v>7000</v>
      </c>
      <c r="W268" s="13">
        <f t="shared" si="28"/>
        <v>320</v>
      </c>
      <c r="X268" s="14"/>
      <c r="Y268" s="14"/>
      <c r="Z268" s="13">
        <f t="shared" si="29"/>
        <v>6680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72</v>
      </c>
      <c r="L269" s="7">
        <v>7</v>
      </c>
      <c r="M269" s="7">
        <v>79</v>
      </c>
      <c r="N269" s="18">
        <v>16</v>
      </c>
      <c r="O269" s="9">
        <f t="shared" si="24"/>
        <v>22.222222222222221</v>
      </c>
      <c r="P269" s="18">
        <v>4</v>
      </c>
      <c r="Q269" s="9">
        <f t="shared" si="25"/>
        <v>57.142857142857139</v>
      </c>
      <c r="R269" s="10">
        <f t="shared" si="26"/>
        <v>20</v>
      </c>
      <c r="S269" s="16"/>
      <c r="T269" s="12">
        <v>700</v>
      </c>
      <c r="U269" s="12"/>
      <c r="V269" s="13">
        <f t="shared" si="27"/>
        <v>700</v>
      </c>
      <c r="W269" s="13">
        <f t="shared" si="28"/>
        <v>20</v>
      </c>
      <c r="X269" s="14"/>
      <c r="Y269" s="14"/>
      <c r="Z269" s="13">
        <f t="shared" si="29"/>
        <v>680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241</v>
      </c>
      <c r="L270" s="7">
        <v>24</v>
      </c>
      <c r="M270" s="7">
        <v>265</v>
      </c>
      <c r="N270" s="8">
        <v>280</v>
      </c>
      <c r="O270" s="9">
        <f t="shared" si="24"/>
        <v>116.1825726141079</v>
      </c>
      <c r="P270" s="8">
        <v>30</v>
      </c>
      <c r="Q270" s="9">
        <f t="shared" si="25"/>
        <v>125</v>
      </c>
      <c r="R270" s="10">
        <f t="shared" si="26"/>
        <v>310</v>
      </c>
      <c r="S270" s="11"/>
      <c r="T270" s="12">
        <v>2010</v>
      </c>
      <c r="U270" s="12"/>
      <c r="V270" s="13">
        <f t="shared" si="27"/>
        <v>2010</v>
      </c>
      <c r="W270" s="13">
        <f t="shared" si="28"/>
        <v>310</v>
      </c>
      <c r="X270" s="14"/>
      <c r="Y270" s="14"/>
      <c r="Z270" s="13">
        <f t="shared" si="29"/>
        <v>1700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485</v>
      </c>
      <c r="L271" s="7">
        <v>49</v>
      </c>
      <c r="M271" s="7">
        <v>534</v>
      </c>
      <c r="N271" s="8">
        <v>130</v>
      </c>
      <c r="O271" s="9">
        <f t="shared" si="24"/>
        <v>26.804123711340207</v>
      </c>
      <c r="P271" s="8">
        <v>84</v>
      </c>
      <c r="Q271" s="9">
        <f t="shared" si="25"/>
        <v>171.42857142857142</v>
      </c>
      <c r="R271" s="10">
        <f t="shared" si="26"/>
        <v>214</v>
      </c>
      <c r="S271" s="11"/>
      <c r="T271" s="12">
        <v>4040</v>
      </c>
      <c r="U271" s="12"/>
      <c r="V271" s="13">
        <f t="shared" si="27"/>
        <v>4040</v>
      </c>
      <c r="W271" s="13">
        <f t="shared" si="28"/>
        <v>214</v>
      </c>
      <c r="X271" s="14"/>
      <c r="Y271" s="14"/>
      <c r="Z271" s="13">
        <f t="shared" si="29"/>
        <v>3826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845</v>
      </c>
      <c r="L272" s="7">
        <v>84</v>
      </c>
      <c r="M272" s="7">
        <v>929</v>
      </c>
      <c r="N272" s="8">
        <v>237</v>
      </c>
      <c r="O272" s="9">
        <f t="shared" si="24"/>
        <v>28.047337278106511</v>
      </c>
      <c r="P272" s="8">
        <v>53</v>
      </c>
      <c r="Q272" s="9">
        <f t="shared" si="25"/>
        <v>63.095238095238095</v>
      </c>
      <c r="R272" s="10">
        <f t="shared" si="26"/>
        <v>290</v>
      </c>
      <c r="S272" s="11"/>
      <c r="T272" s="12">
        <v>7670</v>
      </c>
      <c r="U272" s="12"/>
      <c r="V272" s="13">
        <f t="shared" si="27"/>
        <v>7670</v>
      </c>
      <c r="W272" s="13">
        <f t="shared" si="28"/>
        <v>290</v>
      </c>
      <c r="X272" s="14"/>
      <c r="Y272" s="14"/>
      <c r="Z272" s="13">
        <f t="shared" si="29"/>
        <v>7380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249</v>
      </c>
      <c r="L273" s="7">
        <v>25</v>
      </c>
      <c r="M273" s="7">
        <v>274</v>
      </c>
      <c r="N273" s="8">
        <v>35</v>
      </c>
      <c r="O273" s="9">
        <f t="shared" si="24"/>
        <v>14.056224899598394</v>
      </c>
      <c r="P273" s="8">
        <v>15</v>
      </c>
      <c r="Q273" s="9">
        <f t="shared" si="25"/>
        <v>60</v>
      </c>
      <c r="R273" s="10">
        <f t="shared" si="26"/>
        <v>50</v>
      </c>
      <c r="S273" s="11"/>
      <c r="T273" s="12">
        <v>2070</v>
      </c>
      <c r="U273" s="12"/>
      <c r="V273" s="13">
        <f t="shared" si="27"/>
        <v>2070</v>
      </c>
      <c r="W273" s="13">
        <f t="shared" si="28"/>
        <v>50</v>
      </c>
      <c r="X273" s="14"/>
      <c r="Y273" s="14"/>
      <c r="Z273" s="13">
        <f t="shared" si="29"/>
        <v>2020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129</v>
      </c>
      <c r="L274" s="7">
        <v>13</v>
      </c>
      <c r="M274" s="7">
        <v>142</v>
      </c>
      <c r="N274" s="8">
        <v>19</v>
      </c>
      <c r="O274" s="9">
        <f t="shared" si="24"/>
        <v>14.728682170542637</v>
      </c>
      <c r="P274" s="8">
        <v>11</v>
      </c>
      <c r="Q274" s="9">
        <f t="shared" si="25"/>
        <v>84.615384615384613</v>
      </c>
      <c r="R274" s="10">
        <f t="shared" si="26"/>
        <v>30</v>
      </c>
      <c r="S274" s="11"/>
      <c r="T274" s="12">
        <v>1080</v>
      </c>
      <c r="U274" s="12"/>
      <c r="V274" s="13">
        <f t="shared" si="27"/>
        <v>1080</v>
      </c>
      <c r="W274" s="13">
        <f t="shared" si="28"/>
        <v>30</v>
      </c>
      <c r="X274" s="14"/>
      <c r="Y274" s="14"/>
      <c r="Z274" s="13">
        <f t="shared" si="29"/>
        <v>1050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266</v>
      </c>
      <c r="L275" s="7">
        <v>27</v>
      </c>
      <c r="M275" s="7">
        <v>293</v>
      </c>
      <c r="N275" s="8">
        <v>129</v>
      </c>
      <c r="O275" s="9">
        <f t="shared" si="24"/>
        <v>48.496240601503757</v>
      </c>
      <c r="P275" s="8">
        <v>26</v>
      </c>
      <c r="Q275" s="9">
        <f t="shared" si="25"/>
        <v>96.296296296296291</v>
      </c>
      <c r="R275" s="10">
        <f t="shared" si="26"/>
        <v>155</v>
      </c>
      <c r="S275" s="11"/>
      <c r="T275" s="12">
        <v>2220</v>
      </c>
      <c r="U275" s="12"/>
      <c r="V275" s="13">
        <f t="shared" si="27"/>
        <v>2220</v>
      </c>
      <c r="W275" s="13">
        <f t="shared" si="28"/>
        <v>155</v>
      </c>
      <c r="X275" s="14"/>
      <c r="Y275" s="14"/>
      <c r="Z275" s="13">
        <f t="shared" si="29"/>
        <v>2065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360</v>
      </c>
      <c r="L276" s="7">
        <v>36</v>
      </c>
      <c r="M276" s="7">
        <v>396</v>
      </c>
      <c r="N276" s="8">
        <v>176</v>
      </c>
      <c r="O276" s="9">
        <f t="shared" si="24"/>
        <v>48.888888888888886</v>
      </c>
      <c r="P276" s="8">
        <v>47</v>
      </c>
      <c r="Q276" s="9">
        <f t="shared" si="25"/>
        <v>130.55555555555557</v>
      </c>
      <c r="R276" s="10">
        <f t="shared" si="26"/>
        <v>223</v>
      </c>
      <c r="S276" s="11"/>
      <c r="T276" s="12">
        <v>3000</v>
      </c>
      <c r="U276" s="12"/>
      <c r="V276" s="13">
        <f t="shared" si="27"/>
        <v>3000</v>
      </c>
      <c r="W276" s="13">
        <f t="shared" si="28"/>
        <v>223</v>
      </c>
      <c r="X276" s="14"/>
      <c r="Y276" s="14"/>
      <c r="Z276" s="13">
        <f t="shared" si="29"/>
        <v>2777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484</v>
      </c>
      <c r="L277" s="7">
        <v>48</v>
      </c>
      <c r="M277" s="7">
        <v>532</v>
      </c>
      <c r="N277" s="8">
        <v>300</v>
      </c>
      <c r="O277" s="9">
        <f t="shared" si="24"/>
        <v>61.983471074380169</v>
      </c>
      <c r="P277" s="8">
        <v>35</v>
      </c>
      <c r="Q277" s="9">
        <f t="shared" si="25"/>
        <v>72.916666666666657</v>
      </c>
      <c r="R277" s="10">
        <f t="shared" si="26"/>
        <v>335</v>
      </c>
      <c r="S277" s="11"/>
      <c r="T277" s="12">
        <v>4030</v>
      </c>
      <c r="U277" s="12"/>
      <c r="V277" s="13">
        <f t="shared" si="27"/>
        <v>4030</v>
      </c>
      <c r="W277" s="13">
        <f t="shared" si="28"/>
        <v>335</v>
      </c>
      <c r="X277" s="14"/>
      <c r="Y277" s="14"/>
      <c r="Z277" s="13">
        <f t="shared" si="29"/>
        <v>3695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413</v>
      </c>
      <c r="L278" s="7">
        <v>41</v>
      </c>
      <c r="M278" s="7">
        <v>454</v>
      </c>
      <c r="N278" s="17">
        <v>117</v>
      </c>
      <c r="O278" s="9">
        <f t="shared" si="24"/>
        <v>28.329297820823246</v>
      </c>
      <c r="P278" s="17">
        <v>27</v>
      </c>
      <c r="Q278" s="9">
        <f t="shared" si="25"/>
        <v>65.853658536585371</v>
      </c>
      <c r="R278" s="10">
        <f t="shared" si="26"/>
        <v>144</v>
      </c>
      <c r="S278" s="11"/>
      <c r="T278" s="12">
        <v>3430</v>
      </c>
      <c r="U278" s="12"/>
      <c r="V278" s="13">
        <f t="shared" si="27"/>
        <v>3430</v>
      </c>
      <c r="W278" s="13">
        <f t="shared" si="28"/>
        <v>144</v>
      </c>
      <c r="X278" s="14"/>
      <c r="Y278" s="14"/>
      <c r="Z278" s="13">
        <f t="shared" si="29"/>
        <v>3286</v>
      </c>
      <c r="AA278" s="12"/>
    </row>
    <row r="279" spans="1:27" ht="15.75" thickTop="1" x14ac:dyDescent="0.25"/>
  </sheetData>
  <autoFilter ref="A10:AA278"/>
  <mergeCells count="31">
    <mergeCell ref="R8:R10"/>
    <mergeCell ref="M9:M10"/>
    <mergeCell ref="N9:N10"/>
    <mergeCell ref="O9:O10"/>
    <mergeCell ref="P9:P10"/>
    <mergeCell ref="Q9:Q10"/>
    <mergeCell ref="X9:X10"/>
    <mergeCell ref="Y9:Y10"/>
    <mergeCell ref="Z9:Z10"/>
    <mergeCell ref="AA9:AA10"/>
    <mergeCell ref="T8:AA8"/>
    <mergeCell ref="T9:T10"/>
    <mergeCell ref="U9:U10"/>
    <mergeCell ref="V9:V10"/>
    <mergeCell ref="W9:W10"/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G8:G10"/>
    <mergeCell ref="H8:H10"/>
    <mergeCell ref="I8:I10"/>
    <mergeCell ref="J8:J10"/>
    <mergeCell ref="K8:M8"/>
    <mergeCell ref="N8:Q8"/>
    <mergeCell ref="F8:F10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abSelected="1" topLeftCell="A249" workbookViewId="0">
      <selection activeCell="A11" sqref="A11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200</v>
      </c>
      <c r="V7" s="19"/>
      <c r="W7" s="19"/>
      <c r="X7" s="19"/>
      <c r="Y7" s="19">
        <f>+SUBTOTAL(9,Y11:Y278)</f>
        <v>200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>
        <v>55</v>
      </c>
      <c r="O11" s="9">
        <f t="shared" ref="O11:O74" si="0">+IF(K11&gt;0,(N11/K11)*100,0)</f>
        <v>112.24489795918366</v>
      </c>
      <c r="P11" s="8">
        <v>8</v>
      </c>
      <c r="Q11" s="9">
        <f t="shared" ref="Q11:Q74" si="1">+IF(L11&gt;0,(P11/L11)*100,0)</f>
        <v>160</v>
      </c>
      <c r="R11" s="10">
        <f t="shared" ref="R11:R74" si="2">+N11+P11</f>
        <v>63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63</v>
      </c>
      <c r="X11" s="14"/>
      <c r="Y11" s="14"/>
      <c r="Z11" s="13">
        <f>+(V11-(W11+X11+Y11))+'1'!Z11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>
        <v>52</v>
      </c>
      <c r="O12" s="9">
        <f t="shared" si="0"/>
        <v>98.113207547169807</v>
      </c>
      <c r="P12" s="8">
        <v>10</v>
      </c>
      <c r="Q12" s="9">
        <f t="shared" si="1"/>
        <v>200</v>
      </c>
      <c r="R12" s="10">
        <f t="shared" si="2"/>
        <v>62</v>
      </c>
      <c r="S12" s="11"/>
      <c r="T12" s="12"/>
      <c r="U12" s="12"/>
      <c r="V12" s="13">
        <f t="shared" si="3"/>
        <v>0</v>
      </c>
      <c r="W12" s="13">
        <f t="shared" si="4"/>
        <v>62</v>
      </c>
      <c r="X12" s="14"/>
      <c r="Y12" s="14"/>
      <c r="Z12" s="13">
        <f>+(V12-(W12+X12+Y12))+'1'!Z12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>
        <v>128</v>
      </c>
      <c r="O13" s="9">
        <f t="shared" si="0"/>
        <v>118.5185185185185</v>
      </c>
      <c r="P13" s="8">
        <v>15</v>
      </c>
      <c r="Q13" s="9">
        <f t="shared" si="1"/>
        <v>136.36363636363635</v>
      </c>
      <c r="R13" s="10">
        <f t="shared" si="2"/>
        <v>143</v>
      </c>
      <c r="S13" s="11"/>
      <c r="T13" s="12"/>
      <c r="U13" s="12"/>
      <c r="V13" s="13">
        <f t="shared" si="3"/>
        <v>0</v>
      </c>
      <c r="W13" s="13">
        <f t="shared" si="4"/>
        <v>143</v>
      </c>
      <c r="X13" s="14"/>
      <c r="Y13" s="14"/>
      <c r="Z13" s="13">
        <f>+(V13-(W13+X13+Y13))+'1'!Z13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>
        <v>0</v>
      </c>
      <c r="O14" s="9">
        <f t="shared" si="0"/>
        <v>0</v>
      </c>
      <c r="P14" s="8">
        <v>0</v>
      </c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+(V14-(W14+X14+Y14))+'1'!Z14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>
        <v>84</v>
      </c>
      <c r="O15" s="9">
        <f t="shared" si="0"/>
        <v>137.70491803278688</v>
      </c>
      <c r="P15" s="8">
        <v>14</v>
      </c>
      <c r="Q15" s="9">
        <f t="shared" si="1"/>
        <v>233.33333333333334</v>
      </c>
      <c r="R15" s="10">
        <f t="shared" si="2"/>
        <v>98</v>
      </c>
      <c r="S15" s="11"/>
      <c r="T15" s="12"/>
      <c r="U15" s="12"/>
      <c r="V15" s="13">
        <f t="shared" si="3"/>
        <v>0</v>
      </c>
      <c r="W15" s="13">
        <f t="shared" si="4"/>
        <v>98</v>
      </c>
      <c r="X15" s="14"/>
      <c r="Y15" s="14"/>
      <c r="Z15" s="13">
        <f>+(V15-(W15+X15+Y15))+'1'!Z15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>
        <v>312</v>
      </c>
      <c r="O16" s="9">
        <f t="shared" si="0"/>
        <v>152.19512195121951</v>
      </c>
      <c r="P16" s="8">
        <v>71</v>
      </c>
      <c r="Q16" s="9">
        <f t="shared" si="1"/>
        <v>338.09523809523807</v>
      </c>
      <c r="R16" s="10">
        <f t="shared" si="2"/>
        <v>383</v>
      </c>
      <c r="S16" s="11"/>
      <c r="T16" s="12"/>
      <c r="U16" s="12"/>
      <c r="V16" s="13">
        <f t="shared" si="3"/>
        <v>0</v>
      </c>
      <c r="W16" s="13">
        <f t="shared" si="4"/>
        <v>383</v>
      </c>
      <c r="X16" s="14"/>
      <c r="Y16" s="14"/>
      <c r="Z16" s="13">
        <f>+(V16-(W16+X16+Y16))+'1'!Z16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>
        <v>689</v>
      </c>
      <c r="O17" s="9">
        <f t="shared" si="0"/>
        <v>444.51612903225805</v>
      </c>
      <c r="P17" s="8">
        <v>117</v>
      </c>
      <c r="Q17" s="9">
        <f t="shared" si="1"/>
        <v>731.25</v>
      </c>
      <c r="R17" s="10">
        <f t="shared" si="2"/>
        <v>806</v>
      </c>
      <c r="S17" s="11"/>
      <c r="T17" s="12"/>
      <c r="U17" s="12"/>
      <c r="V17" s="13">
        <f t="shared" si="3"/>
        <v>0</v>
      </c>
      <c r="W17" s="13">
        <f t="shared" si="4"/>
        <v>806</v>
      </c>
      <c r="X17" s="14"/>
      <c r="Y17" s="14"/>
      <c r="Z17" s="13">
        <f>+(V17-(W17+X17+Y17))+'1'!Z17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>
        <v>432</v>
      </c>
      <c r="O18" s="9">
        <f t="shared" si="0"/>
        <v>141.63934426229508</v>
      </c>
      <c r="P18" s="8">
        <v>98</v>
      </c>
      <c r="Q18" s="9">
        <f t="shared" si="1"/>
        <v>316.12903225806451</v>
      </c>
      <c r="R18" s="10">
        <f t="shared" si="2"/>
        <v>530</v>
      </c>
      <c r="S18" s="11"/>
      <c r="T18" s="12"/>
      <c r="U18" s="12"/>
      <c r="V18" s="13">
        <f t="shared" si="3"/>
        <v>0</v>
      </c>
      <c r="W18" s="13">
        <f t="shared" si="4"/>
        <v>530</v>
      </c>
      <c r="X18" s="14"/>
      <c r="Y18" s="14"/>
      <c r="Z18" s="13">
        <f>+(V18-(W18+X18+Y18))+'1'!Z18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>
        <v>54</v>
      </c>
      <c r="O19" s="9">
        <f t="shared" si="0"/>
        <v>61.363636363636367</v>
      </c>
      <c r="P19" s="8">
        <v>8</v>
      </c>
      <c r="Q19" s="9">
        <f t="shared" si="1"/>
        <v>88.888888888888886</v>
      </c>
      <c r="R19" s="10">
        <f t="shared" si="2"/>
        <v>62</v>
      </c>
      <c r="S19" s="11"/>
      <c r="T19" s="12"/>
      <c r="U19" s="12"/>
      <c r="V19" s="13">
        <f t="shared" si="3"/>
        <v>0</v>
      </c>
      <c r="W19" s="13">
        <f t="shared" si="4"/>
        <v>62</v>
      </c>
      <c r="X19" s="14"/>
      <c r="Y19" s="14"/>
      <c r="Z19" s="13">
        <f>+(V19-(W19+X19+Y19))+'1'!Z19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>
        <v>89</v>
      </c>
      <c r="O20" s="9">
        <f t="shared" si="0"/>
        <v>234.21052631578948</v>
      </c>
      <c r="P20" s="8">
        <v>11</v>
      </c>
      <c r="Q20" s="9">
        <f t="shared" si="1"/>
        <v>275</v>
      </c>
      <c r="R20" s="10">
        <f t="shared" si="2"/>
        <v>100</v>
      </c>
      <c r="S20" s="11"/>
      <c r="T20" s="12"/>
      <c r="U20" s="12"/>
      <c r="V20" s="13">
        <f t="shared" si="3"/>
        <v>0</v>
      </c>
      <c r="W20" s="13">
        <f t="shared" si="4"/>
        <v>100</v>
      </c>
      <c r="X20" s="14"/>
      <c r="Y20" s="14"/>
      <c r="Z20" s="13">
        <f>+(V20-(W20+X20+Y20))+'1'!Z20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>
        <v>21</v>
      </c>
      <c r="O21" s="9">
        <f t="shared" si="0"/>
        <v>123.52941176470588</v>
      </c>
      <c r="P21" s="8">
        <v>4</v>
      </c>
      <c r="Q21" s="9">
        <f t="shared" si="1"/>
        <v>200</v>
      </c>
      <c r="R21" s="10">
        <f t="shared" si="2"/>
        <v>25</v>
      </c>
      <c r="S21" s="11"/>
      <c r="T21" s="12"/>
      <c r="U21" s="12"/>
      <c r="V21" s="13">
        <f t="shared" si="3"/>
        <v>0</v>
      </c>
      <c r="W21" s="13">
        <f t="shared" si="4"/>
        <v>25</v>
      </c>
      <c r="X21" s="14"/>
      <c r="Y21" s="14"/>
      <c r="Z21" s="13">
        <f>+(V21-(W21+X21+Y21))+'1'!Z21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>
        <v>19</v>
      </c>
      <c r="O22" s="9">
        <f t="shared" si="0"/>
        <v>100</v>
      </c>
      <c r="P22" s="8">
        <v>2</v>
      </c>
      <c r="Q22" s="9">
        <f t="shared" si="1"/>
        <v>100</v>
      </c>
      <c r="R22" s="10">
        <f t="shared" si="2"/>
        <v>21</v>
      </c>
      <c r="S22" s="11"/>
      <c r="T22" s="12"/>
      <c r="U22" s="12"/>
      <c r="V22" s="13">
        <f t="shared" si="3"/>
        <v>0</v>
      </c>
      <c r="W22" s="13">
        <f t="shared" si="4"/>
        <v>21</v>
      </c>
      <c r="X22" s="14"/>
      <c r="Y22" s="14"/>
      <c r="Z22" s="13">
        <f>+(V22-(W22+X22+Y22))+'1'!Z22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>
        <v>59</v>
      </c>
      <c r="O23" s="9">
        <f t="shared" si="0"/>
        <v>268.18181818181819</v>
      </c>
      <c r="P23" s="8">
        <v>6</v>
      </c>
      <c r="Q23" s="9">
        <f t="shared" si="1"/>
        <v>300</v>
      </c>
      <c r="R23" s="10">
        <f t="shared" si="2"/>
        <v>65</v>
      </c>
      <c r="S23" s="11"/>
      <c r="T23" s="12"/>
      <c r="U23" s="12"/>
      <c r="V23" s="13">
        <f t="shared" si="3"/>
        <v>0</v>
      </c>
      <c r="W23" s="13">
        <f t="shared" si="4"/>
        <v>65</v>
      </c>
      <c r="X23" s="14"/>
      <c r="Y23" s="14"/>
      <c r="Z23" s="13">
        <f>+(V23-(W23+X23+Y23))+'1'!Z23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>
        <v>122</v>
      </c>
      <c r="O24" s="9">
        <f t="shared" si="0"/>
        <v>221.81818181818181</v>
      </c>
      <c r="P24" s="8">
        <v>18</v>
      </c>
      <c r="Q24" s="9">
        <f t="shared" si="1"/>
        <v>300</v>
      </c>
      <c r="R24" s="10">
        <f t="shared" si="2"/>
        <v>140</v>
      </c>
      <c r="S24" s="11"/>
      <c r="T24" s="12"/>
      <c r="U24" s="12"/>
      <c r="V24" s="13">
        <f t="shared" si="3"/>
        <v>0</v>
      </c>
      <c r="W24" s="13">
        <f t="shared" si="4"/>
        <v>140</v>
      </c>
      <c r="X24" s="14"/>
      <c r="Y24" s="14"/>
      <c r="Z24" s="13">
        <f>+(V24-(W24+X24+Y24))+'1'!Z24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>
        <v>108</v>
      </c>
      <c r="O25" s="9">
        <f t="shared" si="0"/>
        <v>308.57142857142861</v>
      </c>
      <c r="P25" s="8">
        <v>29</v>
      </c>
      <c r="Q25" s="9">
        <f t="shared" si="1"/>
        <v>966.66666666666663</v>
      </c>
      <c r="R25" s="10">
        <f t="shared" si="2"/>
        <v>137</v>
      </c>
      <c r="S25" s="11"/>
      <c r="T25" s="12"/>
      <c r="U25" s="12"/>
      <c r="V25" s="13">
        <f t="shared" si="3"/>
        <v>0</v>
      </c>
      <c r="W25" s="13">
        <f t="shared" si="4"/>
        <v>137</v>
      </c>
      <c r="X25" s="14"/>
      <c r="Y25" s="14"/>
      <c r="Z25" s="13">
        <f>+(V25-(W25+X25+Y25))+'1'!Z25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>
        <v>107</v>
      </c>
      <c r="O26" s="9">
        <f t="shared" si="0"/>
        <v>90.677966101694921</v>
      </c>
      <c r="P26" s="8">
        <v>27</v>
      </c>
      <c r="Q26" s="9">
        <f t="shared" si="1"/>
        <v>225</v>
      </c>
      <c r="R26" s="10">
        <f t="shared" si="2"/>
        <v>134</v>
      </c>
      <c r="S26" s="11"/>
      <c r="T26" s="12"/>
      <c r="U26" s="12"/>
      <c r="V26" s="13">
        <f t="shared" si="3"/>
        <v>0</v>
      </c>
      <c r="W26" s="13">
        <f t="shared" si="4"/>
        <v>134</v>
      </c>
      <c r="X26" s="14"/>
      <c r="Y26" s="14"/>
      <c r="Z26" s="13">
        <f>+(V26-(W26+X26+Y26))+'1'!Z26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>
        <v>81</v>
      </c>
      <c r="O27" s="9">
        <f t="shared" si="0"/>
        <v>139.65517241379311</v>
      </c>
      <c r="P27" s="8">
        <v>19</v>
      </c>
      <c r="Q27" s="9">
        <f t="shared" si="1"/>
        <v>316.66666666666663</v>
      </c>
      <c r="R27" s="10">
        <f t="shared" si="2"/>
        <v>100</v>
      </c>
      <c r="S27" s="11"/>
      <c r="T27" s="12"/>
      <c r="U27" s="12"/>
      <c r="V27" s="13">
        <f t="shared" si="3"/>
        <v>0</v>
      </c>
      <c r="W27" s="13">
        <f t="shared" si="4"/>
        <v>100</v>
      </c>
      <c r="X27" s="14"/>
      <c r="Y27" s="14"/>
      <c r="Z27" s="13">
        <f>+(V27-(W27+X27+Y27))+'1'!Z27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>
        <v>86</v>
      </c>
      <c r="O28" s="9">
        <f t="shared" si="0"/>
        <v>195.45454545454547</v>
      </c>
      <c r="P28" s="8">
        <v>9</v>
      </c>
      <c r="Q28" s="9">
        <f t="shared" si="1"/>
        <v>225</v>
      </c>
      <c r="R28" s="10">
        <f t="shared" si="2"/>
        <v>95</v>
      </c>
      <c r="S28" s="11"/>
      <c r="T28" s="12"/>
      <c r="U28" s="12"/>
      <c r="V28" s="13">
        <f t="shared" si="3"/>
        <v>0</v>
      </c>
      <c r="W28" s="13">
        <f t="shared" si="4"/>
        <v>95</v>
      </c>
      <c r="X28" s="14"/>
      <c r="Y28" s="14"/>
      <c r="Z28" s="13">
        <f>+(V28-(W28+X28+Y28))+'1'!Z28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>
        <v>64</v>
      </c>
      <c r="O29" s="9">
        <f t="shared" si="0"/>
        <v>193.93939393939394</v>
      </c>
      <c r="P29" s="8">
        <v>7</v>
      </c>
      <c r="Q29" s="9">
        <f t="shared" si="1"/>
        <v>233.33333333333334</v>
      </c>
      <c r="R29" s="10">
        <f t="shared" si="2"/>
        <v>71</v>
      </c>
      <c r="S29" s="11"/>
      <c r="T29" s="12"/>
      <c r="U29" s="12"/>
      <c r="V29" s="13">
        <f t="shared" si="3"/>
        <v>0</v>
      </c>
      <c r="W29" s="13">
        <f t="shared" si="4"/>
        <v>71</v>
      </c>
      <c r="X29" s="14"/>
      <c r="Y29" s="14"/>
      <c r="Z29" s="13">
        <f>+(V29-(W29+X29+Y29))+'1'!Z29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>
        <v>2</v>
      </c>
      <c r="O30" s="9">
        <f t="shared" si="0"/>
        <v>3.6363636363636362</v>
      </c>
      <c r="P30" s="8">
        <v>0</v>
      </c>
      <c r="Q30" s="9">
        <f t="shared" si="1"/>
        <v>0</v>
      </c>
      <c r="R30" s="10">
        <f t="shared" si="2"/>
        <v>2</v>
      </c>
      <c r="S30" s="11"/>
      <c r="T30" s="12"/>
      <c r="U30" s="12"/>
      <c r="V30" s="13">
        <f t="shared" si="3"/>
        <v>0</v>
      </c>
      <c r="W30" s="13">
        <f t="shared" si="4"/>
        <v>2</v>
      </c>
      <c r="X30" s="14"/>
      <c r="Y30" s="14"/>
      <c r="Z30" s="13">
        <f>+(V30-(W30+X30+Y30))+'1'!Z30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>
        <v>153</v>
      </c>
      <c r="O31" s="9">
        <f t="shared" si="0"/>
        <v>103.37837837837837</v>
      </c>
      <c r="P31" s="8">
        <v>27</v>
      </c>
      <c r="Q31" s="9">
        <f t="shared" si="1"/>
        <v>180</v>
      </c>
      <c r="R31" s="10">
        <f t="shared" si="2"/>
        <v>180</v>
      </c>
      <c r="S31" s="11"/>
      <c r="T31" s="12"/>
      <c r="U31" s="12"/>
      <c r="V31" s="13">
        <f t="shared" si="3"/>
        <v>0</v>
      </c>
      <c r="W31" s="13">
        <f t="shared" si="4"/>
        <v>180</v>
      </c>
      <c r="X31" s="14"/>
      <c r="Y31" s="14"/>
      <c r="Z31" s="13">
        <f>+(V31-(W31+X31+Y31))+'1'!Z31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>
        <v>37</v>
      </c>
      <c r="O32" s="9">
        <f t="shared" si="0"/>
        <v>88.095238095238088</v>
      </c>
      <c r="P32" s="8">
        <v>17</v>
      </c>
      <c r="Q32" s="9">
        <f t="shared" si="1"/>
        <v>425</v>
      </c>
      <c r="R32" s="10">
        <f t="shared" si="2"/>
        <v>54</v>
      </c>
      <c r="S32" s="11"/>
      <c r="T32" s="12"/>
      <c r="U32" s="12"/>
      <c r="V32" s="13">
        <f t="shared" si="3"/>
        <v>0</v>
      </c>
      <c r="W32" s="13">
        <f t="shared" si="4"/>
        <v>54</v>
      </c>
      <c r="X32" s="14"/>
      <c r="Y32" s="14"/>
      <c r="Z32" s="13">
        <f>+(V32-(W32+X32+Y32))+'1'!Z32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>
        <v>17</v>
      </c>
      <c r="O33" s="9">
        <f t="shared" si="0"/>
        <v>106.25</v>
      </c>
      <c r="P33" s="8">
        <v>1</v>
      </c>
      <c r="Q33" s="9">
        <f t="shared" si="1"/>
        <v>50</v>
      </c>
      <c r="R33" s="10">
        <f t="shared" si="2"/>
        <v>18</v>
      </c>
      <c r="S33" s="11"/>
      <c r="T33" s="12"/>
      <c r="U33" s="12"/>
      <c r="V33" s="13">
        <f t="shared" si="3"/>
        <v>0</v>
      </c>
      <c r="W33" s="13">
        <f t="shared" si="4"/>
        <v>18</v>
      </c>
      <c r="X33" s="14"/>
      <c r="Y33" s="14"/>
      <c r="Z33" s="13">
        <f>+(V33-(W33+X33+Y33))+'1'!Z33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>
        <v>52</v>
      </c>
      <c r="O34" s="9">
        <f t="shared" si="0"/>
        <v>305.88235294117646</v>
      </c>
      <c r="P34" s="8">
        <v>9</v>
      </c>
      <c r="Q34" s="9">
        <f t="shared" si="1"/>
        <v>450</v>
      </c>
      <c r="R34" s="10">
        <f t="shared" si="2"/>
        <v>61</v>
      </c>
      <c r="S34" s="11"/>
      <c r="T34" s="12"/>
      <c r="U34" s="12"/>
      <c r="V34" s="13">
        <f t="shared" si="3"/>
        <v>0</v>
      </c>
      <c r="W34" s="13">
        <f t="shared" si="4"/>
        <v>61</v>
      </c>
      <c r="X34" s="14"/>
      <c r="Y34" s="14"/>
      <c r="Z34" s="13">
        <f>+(V34-(W34+X34+Y34))+'1'!Z34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>
        <v>56</v>
      </c>
      <c r="O35" s="9">
        <f t="shared" si="0"/>
        <v>186.66666666666666</v>
      </c>
      <c r="P35" s="8">
        <v>4</v>
      </c>
      <c r="Q35" s="9">
        <f t="shared" si="1"/>
        <v>133.33333333333331</v>
      </c>
      <c r="R35" s="10">
        <f t="shared" si="2"/>
        <v>60</v>
      </c>
      <c r="S35" s="11"/>
      <c r="T35" s="12"/>
      <c r="U35" s="12"/>
      <c r="V35" s="13">
        <f t="shared" si="3"/>
        <v>0</v>
      </c>
      <c r="W35" s="13">
        <f t="shared" si="4"/>
        <v>60</v>
      </c>
      <c r="X35" s="14"/>
      <c r="Y35" s="14"/>
      <c r="Z35" s="13">
        <f>+(V35-(W35+X35+Y35))+'1'!Z35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>
        <v>37</v>
      </c>
      <c r="O36" s="9">
        <f t="shared" si="0"/>
        <v>194.73684210526315</v>
      </c>
      <c r="P36" s="8">
        <v>5</v>
      </c>
      <c r="Q36" s="9">
        <f t="shared" si="1"/>
        <v>250</v>
      </c>
      <c r="R36" s="10">
        <f t="shared" si="2"/>
        <v>42</v>
      </c>
      <c r="S36" s="11"/>
      <c r="T36" s="12"/>
      <c r="U36" s="12"/>
      <c r="V36" s="13">
        <f t="shared" si="3"/>
        <v>0</v>
      </c>
      <c r="W36" s="13">
        <f t="shared" si="4"/>
        <v>42</v>
      </c>
      <c r="X36" s="14"/>
      <c r="Y36" s="14"/>
      <c r="Z36" s="13">
        <f>+(V36-(W36+X36+Y36))+'1'!Z36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>
        <v>206</v>
      </c>
      <c r="O37" s="9">
        <f t="shared" si="0"/>
        <v>251.21951219512195</v>
      </c>
      <c r="P37" s="8">
        <v>21</v>
      </c>
      <c r="Q37" s="9">
        <f t="shared" si="1"/>
        <v>262.5</v>
      </c>
      <c r="R37" s="10">
        <f t="shared" si="2"/>
        <v>227</v>
      </c>
      <c r="S37" s="11"/>
      <c r="T37" s="12"/>
      <c r="U37" s="12"/>
      <c r="V37" s="13">
        <f t="shared" si="3"/>
        <v>0</v>
      </c>
      <c r="W37" s="13">
        <f t="shared" si="4"/>
        <v>227</v>
      </c>
      <c r="X37" s="14"/>
      <c r="Y37" s="14"/>
      <c r="Z37" s="13">
        <f>+(V37-(W37+X37+Y37))+'1'!Z37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>
        <v>159</v>
      </c>
      <c r="O38" s="9">
        <f t="shared" si="0"/>
        <v>331.25</v>
      </c>
      <c r="P38" s="8">
        <v>21</v>
      </c>
      <c r="Q38" s="9">
        <f t="shared" si="1"/>
        <v>420</v>
      </c>
      <c r="R38" s="10">
        <f t="shared" si="2"/>
        <v>180</v>
      </c>
      <c r="S38" s="11"/>
      <c r="T38" s="12"/>
      <c r="U38" s="12"/>
      <c r="V38" s="13">
        <f t="shared" si="3"/>
        <v>0</v>
      </c>
      <c r="W38" s="13">
        <f t="shared" si="4"/>
        <v>180</v>
      </c>
      <c r="X38" s="14"/>
      <c r="Y38" s="14"/>
      <c r="Z38" s="13">
        <f>+(V38-(W38+X38+Y38))+'1'!Z38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>
        <v>18</v>
      </c>
      <c r="O39" s="9">
        <f t="shared" si="0"/>
        <v>128.57142857142858</v>
      </c>
      <c r="P39" s="8">
        <v>5</v>
      </c>
      <c r="Q39" s="9">
        <f t="shared" si="1"/>
        <v>500</v>
      </c>
      <c r="R39" s="10">
        <f t="shared" si="2"/>
        <v>23</v>
      </c>
      <c r="S39" s="11"/>
      <c r="T39" s="12"/>
      <c r="U39" s="12"/>
      <c r="V39" s="13">
        <f t="shared" si="3"/>
        <v>0</v>
      </c>
      <c r="W39" s="13">
        <f t="shared" si="4"/>
        <v>23</v>
      </c>
      <c r="X39" s="14"/>
      <c r="Y39" s="14"/>
      <c r="Z39" s="13">
        <f>+(V39-(W39+X39+Y39))+'1'!Z39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>
        <v>57</v>
      </c>
      <c r="O40" s="9">
        <f t="shared" si="0"/>
        <v>158.33333333333331</v>
      </c>
      <c r="P40" s="8">
        <v>3</v>
      </c>
      <c r="Q40" s="9">
        <f t="shared" si="1"/>
        <v>75</v>
      </c>
      <c r="R40" s="10">
        <f t="shared" si="2"/>
        <v>60</v>
      </c>
      <c r="S40" s="11"/>
      <c r="T40" s="12"/>
      <c r="U40" s="12"/>
      <c r="V40" s="13">
        <f t="shared" si="3"/>
        <v>0</v>
      </c>
      <c r="W40" s="13">
        <f t="shared" si="4"/>
        <v>60</v>
      </c>
      <c r="X40" s="14"/>
      <c r="Y40" s="14"/>
      <c r="Z40" s="13">
        <f>+(V40-(W40+X40+Y40))+'1'!Z40</f>
        <v>240</v>
      </c>
      <c r="AA40" s="12" t="s">
        <v>688</v>
      </c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>
        <v>34</v>
      </c>
      <c r="O41" s="9">
        <f t="shared" si="0"/>
        <v>309.09090909090907</v>
      </c>
      <c r="P41" s="8">
        <v>17</v>
      </c>
      <c r="Q41" s="9">
        <f t="shared" si="1"/>
        <v>1700</v>
      </c>
      <c r="R41" s="10">
        <f t="shared" si="2"/>
        <v>51</v>
      </c>
      <c r="S41" s="11"/>
      <c r="T41" s="12"/>
      <c r="U41" s="12">
        <v>200</v>
      </c>
      <c r="V41" s="13">
        <f t="shared" si="3"/>
        <v>200</v>
      </c>
      <c r="W41" s="13">
        <f t="shared" si="4"/>
        <v>51</v>
      </c>
      <c r="X41" s="14"/>
      <c r="Y41" s="14"/>
      <c r="Z41" s="13">
        <f>+(V41-(W41+X41+Y41))+'1'!Z41</f>
        <v>160</v>
      </c>
      <c r="AA41" s="12" t="s">
        <v>688</v>
      </c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>
        <v>96</v>
      </c>
      <c r="O42" s="9">
        <f t="shared" si="0"/>
        <v>505.26315789473682</v>
      </c>
      <c r="P42" s="8">
        <v>14</v>
      </c>
      <c r="Q42" s="9">
        <f t="shared" si="1"/>
        <v>700</v>
      </c>
      <c r="R42" s="10">
        <f t="shared" si="2"/>
        <v>110</v>
      </c>
      <c r="S42" s="11"/>
      <c r="T42" s="12"/>
      <c r="U42" s="12"/>
      <c r="V42" s="13">
        <f t="shared" si="3"/>
        <v>0</v>
      </c>
      <c r="W42" s="13">
        <f t="shared" si="4"/>
        <v>110</v>
      </c>
      <c r="X42" s="14"/>
      <c r="Y42" s="14"/>
      <c r="Z42" s="13">
        <f>+(V42-(W42+X42+Y42))+'1'!Z42</f>
        <v>10</v>
      </c>
      <c r="AA42" s="12" t="s">
        <v>688</v>
      </c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>
        <v>168</v>
      </c>
      <c r="O43" s="9">
        <f t="shared" si="0"/>
        <v>336</v>
      </c>
      <c r="P43" s="8">
        <v>32</v>
      </c>
      <c r="Q43" s="9">
        <f t="shared" si="1"/>
        <v>640</v>
      </c>
      <c r="R43" s="10">
        <f t="shared" si="2"/>
        <v>200</v>
      </c>
      <c r="S43" s="11"/>
      <c r="T43" s="12"/>
      <c r="U43" s="12"/>
      <c r="V43" s="13">
        <f t="shared" si="3"/>
        <v>0</v>
      </c>
      <c r="W43" s="13">
        <f t="shared" si="4"/>
        <v>200</v>
      </c>
      <c r="X43" s="14"/>
      <c r="Y43" s="14"/>
      <c r="Z43" s="13">
        <f>+(V43-(W43+X43+Y43))+'1'!Z43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>
        <v>45</v>
      </c>
      <c r="O44" s="9">
        <f t="shared" si="0"/>
        <v>91.83673469387756</v>
      </c>
      <c r="P44" s="8">
        <v>5</v>
      </c>
      <c r="Q44" s="9">
        <f t="shared" si="1"/>
        <v>100</v>
      </c>
      <c r="R44" s="10">
        <f t="shared" si="2"/>
        <v>50</v>
      </c>
      <c r="S44" s="11"/>
      <c r="T44" s="12"/>
      <c r="U44" s="12"/>
      <c r="V44" s="13">
        <f t="shared" si="3"/>
        <v>0</v>
      </c>
      <c r="W44" s="13">
        <f t="shared" si="4"/>
        <v>50</v>
      </c>
      <c r="X44" s="14"/>
      <c r="Y44" s="14"/>
      <c r="Z44" s="13">
        <f>+(V44-(W44+X44+Y44))+'1'!Z44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>
        <v>273</v>
      </c>
      <c r="O45" s="9">
        <f t="shared" si="0"/>
        <v>237.39130434782609</v>
      </c>
      <c r="P45" s="8">
        <v>38</v>
      </c>
      <c r="Q45" s="9">
        <f t="shared" si="1"/>
        <v>316.66666666666663</v>
      </c>
      <c r="R45" s="10">
        <f t="shared" si="2"/>
        <v>311</v>
      </c>
      <c r="S45" s="11"/>
      <c r="T45" s="12"/>
      <c r="U45" s="12"/>
      <c r="V45" s="13">
        <f t="shared" si="3"/>
        <v>0</v>
      </c>
      <c r="W45" s="13">
        <f t="shared" si="4"/>
        <v>311</v>
      </c>
      <c r="X45" s="14">
        <v>9</v>
      </c>
      <c r="Y45" s="14"/>
      <c r="Z45" s="13">
        <f>+(V45-(W45+X45+Y45))+'1'!Z45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>
        <v>114</v>
      </c>
      <c r="O46" s="9">
        <f t="shared" si="0"/>
        <v>200</v>
      </c>
      <c r="P46" s="8">
        <v>20</v>
      </c>
      <c r="Q46" s="9">
        <f t="shared" si="1"/>
        <v>333.33333333333337</v>
      </c>
      <c r="R46" s="10">
        <f t="shared" si="2"/>
        <v>134</v>
      </c>
      <c r="S46" s="11"/>
      <c r="T46" s="12"/>
      <c r="U46" s="12"/>
      <c r="V46" s="13">
        <f t="shared" si="3"/>
        <v>0</v>
      </c>
      <c r="W46" s="13">
        <f t="shared" si="4"/>
        <v>134</v>
      </c>
      <c r="X46" s="14"/>
      <c r="Y46" s="14"/>
      <c r="Z46" s="13">
        <f>+(V46-(W46+X46+Y46))+'1'!Z46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>
        <v>73</v>
      </c>
      <c r="O47" s="9">
        <f t="shared" si="0"/>
        <v>155.31914893617019</v>
      </c>
      <c r="P47" s="8">
        <v>17</v>
      </c>
      <c r="Q47" s="9">
        <f t="shared" si="1"/>
        <v>340</v>
      </c>
      <c r="R47" s="10">
        <f t="shared" si="2"/>
        <v>90</v>
      </c>
      <c r="S47" s="11"/>
      <c r="T47" s="12"/>
      <c r="U47" s="12"/>
      <c r="V47" s="13">
        <f t="shared" si="3"/>
        <v>0</v>
      </c>
      <c r="W47" s="13">
        <f t="shared" si="4"/>
        <v>90</v>
      </c>
      <c r="X47" s="14"/>
      <c r="Y47" s="14"/>
      <c r="Z47" s="13">
        <f>+(V47-(W47+X47+Y47))+'1'!Z47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>
        <v>22</v>
      </c>
      <c r="O48" s="9">
        <f t="shared" si="0"/>
        <v>91.666666666666657</v>
      </c>
      <c r="P48" s="8">
        <v>8</v>
      </c>
      <c r="Q48" s="9">
        <f t="shared" si="1"/>
        <v>400</v>
      </c>
      <c r="R48" s="10">
        <f t="shared" si="2"/>
        <v>30</v>
      </c>
      <c r="S48" s="11"/>
      <c r="T48" s="12"/>
      <c r="U48" s="12"/>
      <c r="V48" s="13">
        <f t="shared" si="3"/>
        <v>0</v>
      </c>
      <c r="W48" s="13">
        <f t="shared" si="4"/>
        <v>30</v>
      </c>
      <c r="X48" s="14"/>
      <c r="Y48" s="14"/>
      <c r="Z48" s="13">
        <f>+(V48-(W48+X48+Y48))+'1'!Z48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>
        <v>80</v>
      </c>
      <c r="O49" s="9">
        <f t="shared" si="0"/>
        <v>347.82608695652175</v>
      </c>
      <c r="P49" s="8">
        <v>14</v>
      </c>
      <c r="Q49" s="9">
        <f t="shared" si="1"/>
        <v>700</v>
      </c>
      <c r="R49" s="10">
        <f t="shared" si="2"/>
        <v>94</v>
      </c>
      <c r="S49" s="11"/>
      <c r="T49" s="12"/>
      <c r="U49" s="12"/>
      <c r="V49" s="13">
        <f t="shared" si="3"/>
        <v>0</v>
      </c>
      <c r="W49" s="13">
        <f t="shared" si="4"/>
        <v>94</v>
      </c>
      <c r="X49" s="14"/>
      <c r="Y49" s="14"/>
      <c r="Z49" s="13">
        <f>+(V49-(W49+X49+Y49))+'1'!Z49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>
        <v>57</v>
      </c>
      <c r="O50" s="9">
        <f t="shared" si="0"/>
        <v>356.25</v>
      </c>
      <c r="P50" s="8">
        <v>13</v>
      </c>
      <c r="Q50" s="9">
        <f t="shared" si="1"/>
        <v>650</v>
      </c>
      <c r="R50" s="10">
        <f t="shared" si="2"/>
        <v>70</v>
      </c>
      <c r="S50" s="11"/>
      <c r="T50" s="12"/>
      <c r="U50" s="12"/>
      <c r="V50" s="13">
        <f t="shared" si="3"/>
        <v>0</v>
      </c>
      <c r="W50" s="13">
        <f t="shared" si="4"/>
        <v>70</v>
      </c>
      <c r="X50" s="14"/>
      <c r="Y50" s="14"/>
      <c r="Z50" s="13">
        <f>+(V50-(W50+X50+Y50))+'1'!Z50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>
        <v>21</v>
      </c>
      <c r="O51" s="9">
        <f t="shared" si="0"/>
        <v>100</v>
      </c>
      <c r="P51" s="8">
        <v>9</v>
      </c>
      <c r="Q51" s="9">
        <f t="shared" si="1"/>
        <v>450</v>
      </c>
      <c r="R51" s="10">
        <f t="shared" si="2"/>
        <v>30</v>
      </c>
      <c r="S51" s="11"/>
      <c r="T51" s="12"/>
      <c r="U51" s="12"/>
      <c r="V51" s="13">
        <f t="shared" si="3"/>
        <v>0</v>
      </c>
      <c r="W51" s="13">
        <f t="shared" si="4"/>
        <v>30</v>
      </c>
      <c r="X51" s="14"/>
      <c r="Y51" s="14"/>
      <c r="Z51" s="13">
        <f>+(V51-(W51+X51+Y51))+'1'!Z51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>
        <v>328</v>
      </c>
      <c r="O52" s="9">
        <f t="shared" si="0"/>
        <v>173.54497354497354</v>
      </c>
      <c r="P52" s="8">
        <v>72</v>
      </c>
      <c r="Q52" s="9">
        <f t="shared" si="1"/>
        <v>378.9473684210526</v>
      </c>
      <c r="R52" s="10">
        <f t="shared" si="2"/>
        <v>400</v>
      </c>
      <c r="S52" s="11"/>
      <c r="T52" s="12"/>
      <c r="U52" s="12"/>
      <c r="V52" s="13">
        <f t="shared" si="3"/>
        <v>0</v>
      </c>
      <c r="W52" s="13">
        <f t="shared" si="4"/>
        <v>400</v>
      </c>
      <c r="X52" s="14"/>
      <c r="Y52" s="14"/>
      <c r="Z52" s="13">
        <f>+(V52-(W52+X52+Y52))+'1'!Z52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>
        <v>166</v>
      </c>
      <c r="O53" s="9">
        <f t="shared" si="0"/>
        <v>169.38775510204081</v>
      </c>
      <c r="P53" s="8">
        <v>34</v>
      </c>
      <c r="Q53" s="9">
        <f t="shared" si="1"/>
        <v>340</v>
      </c>
      <c r="R53" s="10">
        <f t="shared" si="2"/>
        <v>200</v>
      </c>
      <c r="S53" s="11"/>
      <c r="T53" s="12"/>
      <c r="U53" s="12"/>
      <c r="V53" s="13">
        <f t="shared" si="3"/>
        <v>0</v>
      </c>
      <c r="W53" s="13">
        <f t="shared" si="4"/>
        <v>200</v>
      </c>
      <c r="X53" s="14"/>
      <c r="Y53" s="14"/>
      <c r="Z53" s="13">
        <f>+(V53-(W53+X53+Y53))+'1'!Z53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>
        <v>38</v>
      </c>
      <c r="O54" s="9">
        <f t="shared" si="0"/>
        <v>200</v>
      </c>
      <c r="P54" s="8">
        <v>2</v>
      </c>
      <c r="Q54" s="9">
        <f t="shared" si="1"/>
        <v>100</v>
      </c>
      <c r="R54" s="10">
        <f t="shared" si="2"/>
        <v>40</v>
      </c>
      <c r="S54" s="11"/>
      <c r="T54" s="12"/>
      <c r="U54" s="12"/>
      <c r="V54" s="13">
        <f t="shared" si="3"/>
        <v>0</v>
      </c>
      <c r="W54" s="13">
        <f t="shared" si="4"/>
        <v>40</v>
      </c>
      <c r="X54" s="14"/>
      <c r="Y54" s="14"/>
      <c r="Z54" s="13">
        <f>+(V54-(W54+X54+Y54))+'1'!Z54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>
        <v>59</v>
      </c>
      <c r="O55" s="9">
        <f t="shared" si="0"/>
        <v>196.66666666666666</v>
      </c>
      <c r="P55" s="8">
        <v>11</v>
      </c>
      <c r="Q55" s="9">
        <f t="shared" si="1"/>
        <v>366.66666666666663</v>
      </c>
      <c r="R55" s="10">
        <f t="shared" si="2"/>
        <v>70</v>
      </c>
      <c r="S55" s="11"/>
      <c r="T55" s="12"/>
      <c r="U55" s="12"/>
      <c r="V55" s="13">
        <f t="shared" si="3"/>
        <v>0</v>
      </c>
      <c r="W55" s="13">
        <f t="shared" si="4"/>
        <v>70</v>
      </c>
      <c r="X55" s="14"/>
      <c r="Y55" s="14"/>
      <c r="Z55" s="13">
        <f>+(V55-(W55+X55+Y55))+'1'!Z55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>
        <v>125</v>
      </c>
      <c r="O56" s="9">
        <f t="shared" si="0"/>
        <v>195.3125</v>
      </c>
      <c r="P56" s="8">
        <v>15</v>
      </c>
      <c r="Q56" s="9">
        <f t="shared" si="1"/>
        <v>250</v>
      </c>
      <c r="R56" s="10">
        <f t="shared" si="2"/>
        <v>140</v>
      </c>
      <c r="S56" s="11"/>
      <c r="T56" s="12"/>
      <c r="U56" s="12"/>
      <c r="V56" s="13">
        <f t="shared" si="3"/>
        <v>0</v>
      </c>
      <c r="W56" s="13">
        <f t="shared" si="4"/>
        <v>140</v>
      </c>
      <c r="X56" s="14"/>
      <c r="Y56" s="14"/>
      <c r="Z56" s="13">
        <f>+(V56-(W56+X56+Y56))+'1'!Z56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>
        <v>37</v>
      </c>
      <c r="O57" s="9">
        <f t="shared" si="0"/>
        <v>194.73684210526315</v>
      </c>
      <c r="P57" s="8">
        <v>11</v>
      </c>
      <c r="Q57" s="9">
        <f t="shared" si="1"/>
        <v>550</v>
      </c>
      <c r="R57" s="10">
        <f t="shared" si="2"/>
        <v>48</v>
      </c>
      <c r="S57" s="11"/>
      <c r="T57" s="12"/>
      <c r="U57" s="12"/>
      <c r="V57" s="13">
        <f t="shared" si="3"/>
        <v>0</v>
      </c>
      <c r="W57" s="13">
        <f t="shared" si="4"/>
        <v>48</v>
      </c>
      <c r="X57" s="14"/>
      <c r="Y57" s="14"/>
      <c r="Z57" s="13">
        <f>+(V57-(W57+X57+Y57))+'1'!Z57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>
        <v>96</v>
      </c>
      <c r="O58" s="9">
        <f t="shared" si="0"/>
        <v>480</v>
      </c>
      <c r="P58" s="8">
        <v>4</v>
      </c>
      <c r="Q58" s="9">
        <f t="shared" si="1"/>
        <v>200</v>
      </c>
      <c r="R58" s="10">
        <f t="shared" si="2"/>
        <v>100</v>
      </c>
      <c r="S58" s="11"/>
      <c r="T58" s="12"/>
      <c r="U58" s="12"/>
      <c r="V58" s="13">
        <f t="shared" si="3"/>
        <v>0</v>
      </c>
      <c r="W58" s="13">
        <f t="shared" si="4"/>
        <v>100</v>
      </c>
      <c r="X58" s="14"/>
      <c r="Y58" s="14"/>
      <c r="Z58" s="13">
        <f>+(V58-(W58+X58+Y58))+'1'!Z58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>
        <v>200</v>
      </c>
      <c r="O59" s="9">
        <f t="shared" si="0"/>
        <v>114.94252873563218</v>
      </c>
      <c r="P59" s="8">
        <v>35</v>
      </c>
      <c r="Q59" s="9">
        <f t="shared" si="1"/>
        <v>205.88235294117646</v>
      </c>
      <c r="R59" s="10">
        <f t="shared" si="2"/>
        <v>235</v>
      </c>
      <c r="S59" s="11"/>
      <c r="T59" s="12"/>
      <c r="U59" s="12"/>
      <c r="V59" s="13">
        <f t="shared" si="3"/>
        <v>0</v>
      </c>
      <c r="W59" s="13">
        <f t="shared" si="4"/>
        <v>235</v>
      </c>
      <c r="X59" s="14"/>
      <c r="Y59" s="14"/>
      <c r="Z59" s="13">
        <f>+(V59-(W59+X59+Y59))+'1'!Z59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>
        <v>579</v>
      </c>
      <c r="O60" s="9">
        <f t="shared" si="0"/>
        <v>328.97727272727269</v>
      </c>
      <c r="P60" s="8">
        <v>1</v>
      </c>
      <c r="Q60" s="9">
        <f t="shared" si="1"/>
        <v>5.5555555555555554</v>
      </c>
      <c r="R60" s="10">
        <f t="shared" si="2"/>
        <v>580</v>
      </c>
      <c r="S60" s="11"/>
      <c r="T60" s="12"/>
      <c r="U60" s="12"/>
      <c r="V60" s="13">
        <f t="shared" si="3"/>
        <v>0</v>
      </c>
      <c r="W60" s="13">
        <f t="shared" si="4"/>
        <v>580</v>
      </c>
      <c r="X60" s="14"/>
      <c r="Y60" s="14"/>
      <c r="Z60" s="13">
        <f>+(V60-(W60+X60+Y60))+'1'!Z60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>
        <v>31</v>
      </c>
      <c r="O61" s="9">
        <f t="shared" si="0"/>
        <v>163.15789473684211</v>
      </c>
      <c r="P61" s="8">
        <v>9</v>
      </c>
      <c r="Q61" s="9">
        <f t="shared" si="1"/>
        <v>450</v>
      </c>
      <c r="R61" s="10">
        <f t="shared" si="2"/>
        <v>40</v>
      </c>
      <c r="S61" s="11"/>
      <c r="T61" s="12"/>
      <c r="U61" s="12"/>
      <c r="V61" s="13">
        <f t="shared" si="3"/>
        <v>0</v>
      </c>
      <c r="W61" s="13">
        <f t="shared" si="4"/>
        <v>40</v>
      </c>
      <c r="X61" s="14"/>
      <c r="Y61" s="14"/>
      <c r="Z61" s="13">
        <f>+(V61-(W61+X61+Y61))+'1'!Z61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>
        <v>57</v>
      </c>
      <c r="O62" s="9">
        <f t="shared" si="0"/>
        <v>121.27659574468086</v>
      </c>
      <c r="P62" s="8">
        <v>3</v>
      </c>
      <c r="Q62" s="9">
        <f t="shared" si="1"/>
        <v>60</v>
      </c>
      <c r="R62" s="10">
        <f t="shared" si="2"/>
        <v>60</v>
      </c>
      <c r="S62" s="11"/>
      <c r="T62" s="12"/>
      <c r="U62" s="12"/>
      <c r="V62" s="13">
        <f t="shared" si="3"/>
        <v>0</v>
      </c>
      <c r="W62" s="13">
        <f t="shared" si="4"/>
        <v>60</v>
      </c>
      <c r="X62" s="14"/>
      <c r="Y62" s="14"/>
      <c r="Z62" s="13">
        <f>+(V62-(W62+X62+Y62))+'1'!Z62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>
        <v>100</v>
      </c>
      <c r="O63" s="9">
        <f t="shared" si="0"/>
        <v>303.030303030303</v>
      </c>
      <c r="P63" s="8">
        <v>0</v>
      </c>
      <c r="Q63" s="9">
        <f t="shared" si="1"/>
        <v>0</v>
      </c>
      <c r="R63" s="10">
        <f t="shared" si="2"/>
        <v>100</v>
      </c>
      <c r="S63" s="11"/>
      <c r="T63" s="12"/>
      <c r="U63" s="12"/>
      <c r="V63" s="13">
        <f t="shared" si="3"/>
        <v>0</v>
      </c>
      <c r="W63" s="13">
        <f t="shared" si="4"/>
        <v>100</v>
      </c>
      <c r="X63" s="14"/>
      <c r="Y63" s="14"/>
      <c r="Z63" s="13">
        <f>+(V63-(W63+X63+Y63))+'1'!Z63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>
        <v>179</v>
      </c>
      <c r="O64" s="9">
        <f t="shared" si="0"/>
        <v>198.88888888888889</v>
      </c>
      <c r="P64" s="8">
        <v>45</v>
      </c>
      <c r="Q64" s="9">
        <f t="shared" si="1"/>
        <v>500</v>
      </c>
      <c r="R64" s="10">
        <f t="shared" si="2"/>
        <v>224</v>
      </c>
      <c r="S64" s="11"/>
      <c r="T64" s="12"/>
      <c r="U64" s="12"/>
      <c r="V64" s="13">
        <f t="shared" si="3"/>
        <v>0</v>
      </c>
      <c r="W64" s="13">
        <f t="shared" si="4"/>
        <v>224</v>
      </c>
      <c r="X64" s="14"/>
      <c r="Y64" s="14"/>
      <c r="Z64" s="13">
        <f>+(V64-(W64+X64+Y64))+'1'!Z64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>
        <v>332</v>
      </c>
      <c r="O65" s="9">
        <f t="shared" si="0"/>
        <v>102.78637770897834</v>
      </c>
      <c r="P65" s="8">
        <v>100</v>
      </c>
      <c r="Q65" s="9">
        <f t="shared" si="1"/>
        <v>312.5</v>
      </c>
      <c r="R65" s="10">
        <f t="shared" si="2"/>
        <v>432</v>
      </c>
      <c r="S65" s="11"/>
      <c r="T65" s="12"/>
      <c r="U65" s="12"/>
      <c r="V65" s="13">
        <f t="shared" si="3"/>
        <v>0</v>
      </c>
      <c r="W65" s="13">
        <f t="shared" si="4"/>
        <v>432</v>
      </c>
      <c r="X65" s="14"/>
      <c r="Y65" s="14"/>
      <c r="Z65" s="13">
        <f>+(V65-(W65+X65+Y65))+'1'!Z65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>
        <v>96</v>
      </c>
      <c r="O66" s="9">
        <f t="shared" si="0"/>
        <v>342.85714285714283</v>
      </c>
      <c r="P66" s="8">
        <v>50</v>
      </c>
      <c r="Q66" s="9">
        <f t="shared" si="1"/>
        <v>1666.6666666666667</v>
      </c>
      <c r="R66" s="10">
        <f t="shared" si="2"/>
        <v>146</v>
      </c>
      <c r="S66" s="11"/>
      <c r="T66" s="12"/>
      <c r="U66" s="12"/>
      <c r="V66" s="13">
        <f t="shared" si="3"/>
        <v>0</v>
      </c>
      <c r="W66" s="13">
        <f t="shared" si="4"/>
        <v>146</v>
      </c>
      <c r="X66" s="14"/>
      <c r="Y66" s="14"/>
      <c r="Z66" s="13">
        <f>+(V66-(W66+X66+Y66))+'1'!Z66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>
        <v>63</v>
      </c>
      <c r="O67" s="9">
        <f t="shared" si="0"/>
        <v>131.25</v>
      </c>
      <c r="P67" s="8">
        <v>57</v>
      </c>
      <c r="Q67" s="9">
        <f t="shared" si="1"/>
        <v>1140</v>
      </c>
      <c r="R67" s="10">
        <f t="shared" si="2"/>
        <v>120</v>
      </c>
      <c r="S67" s="11"/>
      <c r="T67" s="12"/>
      <c r="U67" s="12"/>
      <c r="V67" s="13">
        <f t="shared" si="3"/>
        <v>0</v>
      </c>
      <c r="W67" s="13">
        <f t="shared" si="4"/>
        <v>120</v>
      </c>
      <c r="X67" s="14"/>
      <c r="Y67" s="14"/>
      <c r="Z67" s="13">
        <f>+(V67-(W67+X67+Y67))+'1'!Z67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>
        <v>95</v>
      </c>
      <c r="O68" s="9">
        <f t="shared" si="0"/>
        <v>77.235772357723576</v>
      </c>
      <c r="P68" s="8">
        <v>65</v>
      </c>
      <c r="Q68" s="9">
        <f t="shared" si="1"/>
        <v>541.66666666666674</v>
      </c>
      <c r="R68" s="10">
        <f t="shared" si="2"/>
        <v>160</v>
      </c>
      <c r="S68" s="11"/>
      <c r="T68" s="12"/>
      <c r="U68" s="12"/>
      <c r="V68" s="13">
        <f t="shared" si="3"/>
        <v>0</v>
      </c>
      <c r="W68" s="13">
        <f t="shared" si="4"/>
        <v>160</v>
      </c>
      <c r="X68" s="14"/>
      <c r="Y68" s="14"/>
      <c r="Z68" s="13">
        <f>+(V68-(W68+X68+Y68))+'1'!Z68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>
        <v>34</v>
      </c>
      <c r="O69" s="9">
        <f t="shared" si="0"/>
        <v>29.82456140350877</v>
      </c>
      <c r="P69" s="8">
        <v>126</v>
      </c>
      <c r="Q69" s="9">
        <f t="shared" si="1"/>
        <v>1145.4545454545455</v>
      </c>
      <c r="R69" s="10">
        <f t="shared" si="2"/>
        <v>160</v>
      </c>
      <c r="S69" s="11"/>
      <c r="T69" s="12"/>
      <c r="U69" s="12"/>
      <c r="V69" s="13">
        <f t="shared" si="3"/>
        <v>0</v>
      </c>
      <c r="W69" s="13">
        <f t="shared" si="4"/>
        <v>160</v>
      </c>
      <c r="X69" s="14"/>
      <c r="Y69" s="14"/>
      <c r="Z69" s="13">
        <f>+(V69-(W69+X69+Y69))+'1'!Z69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>
        <v>425</v>
      </c>
      <c r="O70" s="9">
        <f t="shared" si="0"/>
        <v>58.139534883720934</v>
      </c>
      <c r="P70" s="8">
        <v>76</v>
      </c>
      <c r="Q70" s="9">
        <f t="shared" si="1"/>
        <v>104.10958904109589</v>
      </c>
      <c r="R70" s="10">
        <f t="shared" si="2"/>
        <v>501</v>
      </c>
      <c r="S70" s="11"/>
      <c r="T70" s="12"/>
      <c r="U70" s="12"/>
      <c r="V70" s="13">
        <f t="shared" si="3"/>
        <v>0</v>
      </c>
      <c r="W70" s="13">
        <f t="shared" si="4"/>
        <v>501</v>
      </c>
      <c r="X70" s="14"/>
      <c r="Y70" s="14"/>
      <c r="Z70" s="13">
        <f>+(V70-(W70+X70+Y70))+'1'!Z70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>
        <v>140</v>
      </c>
      <c r="O71" s="9">
        <f t="shared" si="0"/>
        <v>66.037735849056602</v>
      </c>
      <c r="P71" s="8">
        <v>8</v>
      </c>
      <c r="Q71" s="9">
        <f t="shared" si="1"/>
        <v>38.095238095238095</v>
      </c>
      <c r="R71" s="10">
        <f t="shared" si="2"/>
        <v>148</v>
      </c>
      <c r="S71" s="11"/>
      <c r="T71" s="12"/>
      <c r="U71" s="12"/>
      <c r="V71" s="13">
        <f t="shared" si="3"/>
        <v>0</v>
      </c>
      <c r="W71" s="13">
        <f t="shared" si="4"/>
        <v>148</v>
      </c>
      <c r="X71" s="14"/>
      <c r="Y71" s="14"/>
      <c r="Z71" s="13">
        <f>+(V71-(W71+X71+Y71))+'1'!Z71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>
        <v>56</v>
      </c>
      <c r="O72" s="9">
        <f t="shared" si="0"/>
        <v>151.35135135135135</v>
      </c>
      <c r="P72" s="8">
        <v>4</v>
      </c>
      <c r="Q72" s="9">
        <f t="shared" si="1"/>
        <v>100</v>
      </c>
      <c r="R72" s="10">
        <f t="shared" si="2"/>
        <v>60</v>
      </c>
      <c r="S72" s="11"/>
      <c r="T72" s="12"/>
      <c r="U72" s="12"/>
      <c r="V72" s="13">
        <f t="shared" si="3"/>
        <v>0</v>
      </c>
      <c r="W72" s="13">
        <f t="shared" si="4"/>
        <v>60</v>
      </c>
      <c r="X72" s="14"/>
      <c r="Y72" s="14"/>
      <c r="Z72" s="13">
        <f>+(V72-(W72+X72+Y72))+'1'!Z72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>
        <v>156</v>
      </c>
      <c r="O73" s="9">
        <f t="shared" si="0"/>
        <v>167.74193548387098</v>
      </c>
      <c r="P73" s="8">
        <v>64</v>
      </c>
      <c r="Q73" s="9">
        <f t="shared" si="1"/>
        <v>711.11111111111109</v>
      </c>
      <c r="R73" s="10">
        <f t="shared" si="2"/>
        <v>220</v>
      </c>
      <c r="S73" s="11"/>
      <c r="T73" s="12"/>
      <c r="U73" s="12"/>
      <c r="V73" s="13">
        <f t="shared" si="3"/>
        <v>0</v>
      </c>
      <c r="W73" s="13">
        <f t="shared" si="4"/>
        <v>220</v>
      </c>
      <c r="X73" s="14"/>
      <c r="Y73" s="14"/>
      <c r="Z73" s="13">
        <f>+(V73-(W73+X73+Y73))+'1'!Z73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>
        <v>162</v>
      </c>
      <c r="O74" s="9">
        <f t="shared" si="0"/>
        <v>94.186046511627907</v>
      </c>
      <c r="P74" s="8">
        <v>58</v>
      </c>
      <c r="Q74" s="9">
        <f t="shared" si="1"/>
        <v>341.1764705882353</v>
      </c>
      <c r="R74" s="10">
        <f t="shared" si="2"/>
        <v>220</v>
      </c>
      <c r="S74" s="11"/>
      <c r="T74" s="12"/>
      <c r="U74" s="12"/>
      <c r="V74" s="13">
        <f t="shared" si="3"/>
        <v>0</v>
      </c>
      <c r="W74" s="13">
        <f t="shared" si="4"/>
        <v>220</v>
      </c>
      <c r="X74" s="14"/>
      <c r="Y74" s="14"/>
      <c r="Z74" s="13">
        <f>+(V74-(W74+X74+Y74))+'1'!Z74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>
        <v>194</v>
      </c>
      <c r="O75" s="9">
        <f t="shared" ref="O75:O138" si="5">+IF(K75&gt;0,(N75/K75)*100,0)</f>
        <v>242.49999999999997</v>
      </c>
      <c r="P75" s="8">
        <v>87</v>
      </c>
      <c r="Q75" s="9">
        <f t="shared" ref="Q75:Q138" si="6">+IF(L75&gt;0,(P75/L75)*100,0)</f>
        <v>1087.5</v>
      </c>
      <c r="R75" s="10">
        <f t="shared" ref="R75:R138" si="7">+N75+P75</f>
        <v>281</v>
      </c>
      <c r="S75" s="11"/>
      <c r="T75" s="12">
        <v>300</v>
      </c>
      <c r="U75" s="12">
        <v>0</v>
      </c>
      <c r="V75" s="13">
        <f t="shared" ref="V75:V138" si="8">+T75+U75</f>
        <v>300</v>
      </c>
      <c r="W75" s="13">
        <f t="shared" ref="W75:W138" si="9">+R75</f>
        <v>281</v>
      </c>
      <c r="X75" s="14">
        <v>0</v>
      </c>
      <c r="Y75" s="14">
        <v>0</v>
      </c>
      <c r="Z75" s="13">
        <f>+(V75-(W75+X75+Y75))+'1'!Z75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>
        <v>103</v>
      </c>
      <c r="O76" s="9">
        <f t="shared" si="5"/>
        <v>72.027972027972027</v>
      </c>
      <c r="P76" s="8">
        <v>57</v>
      </c>
      <c r="Q76" s="9">
        <f t="shared" si="6"/>
        <v>407.14285714285711</v>
      </c>
      <c r="R76" s="10">
        <f t="shared" si="7"/>
        <v>160</v>
      </c>
      <c r="S76" s="11"/>
      <c r="T76" s="12">
        <v>200</v>
      </c>
      <c r="U76" s="12">
        <v>0</v>
      </c>
      <c r="V76" s="13">
        <f t="shared" si="8"/>
        <v>200</v>
      </c>
      <c r="W76" s="13">
        <f t="shared" si="9"/>
        <v>160</v>
      </c>
      <c r="X76" s="14">
        <v>0</v>
      </c>
      <c r="Y76" s="14">
        <v>0</v>
      </c>
      <c r="Z76" s="13">
        <f>+(V76-(W76+X76+Y76))+'1'!Z76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>
        <v>476</v>
      </c>
      <c r="O77" s="9">
        <f t="shared" si="5"/>
        <v>168.79432624113474</v>
      </c>
      <c r="P77" s="8">
        <v>154</v>
      </c>
      <c r="Q77" s="9">
        <f t="shared" si="6"/>
        <v>550</v>
      </c>
      <c r="R77" s="10">
        <f t="shared" si="7"/>
        <v>630</v>
      </c>
      <c r="S77" s="11"/>
      <c r="T77" s="12">
        <v>630</v>
      </c>
      <c r="U77" s="12">
        <v>0</v>
      </c>
      <c r="V77" s="13">
        <f t="shared" si="8"/>
        <v>630</v>
      </c>
      <c r="W77" s="13">
        <f t="shared" si="9"/>
        <v>630</v>
      </c>
      <c r="X77" s="14">
        <v>0</v>
      </c>
      <c r="Y77" s="14">
        <v>0</v>
      </c>
      <c r="Z77" s="13">
        <f>+(V77-(W77+X77+Y77))+'1'!Z77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>
        <v>85</v>
      </c>
      <c r="O78" s="9">
        <f t="shared" si="5"/>
        <v>134.92063492063494</v>
      </c>
      <c r="P78" s="8">
        <v>26</v>
      </c>
      <c r="Q78" s="9">
        <f t="shared" si="6"/>
        <v>433.33333333333331</v>
      </c>
      <c r="R78" s="10">
        <f t="shared" si="7"/>
        <v>111</v>
      </c>
      <c r="S78" s="11"/>
      <c r="T78" s="12">
        <v>0</v>
      </c>
      <c r="U78" s="12">
        <v>0</v>
      </c>
      <c r="V78" s="13">
        <f t="shared" si="8"/>
        <v>0</v>
      </c>
      <c r="W78" s="13">
        <f t="shared" si="9"/>
        <v>111</v>
      </c>
      <c r="X78" s="14">
        <v>0</v>
      </c>
      <c r="Y78" s="14">
        <v>0</v>
      </c>
      <c r="Z78" s="13">
        <f>+(V78-(W78+X78+Y78))+'1'!Z78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>
        <v>529</v>
      </c>
      <c r="O79" s="9">
        <f t="shared" si="5"/>
        <v>131.59203980099502</v>
      </c>
      <c r="P79" s="8">
        <v>239</v>
      </c>
      <c r="Q79" s="9">
        <f t="shared" si="6"/>
        <v>597.5</v>
      </c>
      <c r="R79" s="10">
        <f t="shared" si="7"/>
        <v>768</v>
      </c>
      <c r="S79" s="11"/>
      <c r="T79" s="12">
        <v>0</v>
      </c>
      <c r="U79" s="12">
        <v>0</v>
      </c>
      <c r="V79" s="13">
        <f t="shared" si="8"/>
        <v>0</v>
      </c>
      <c r="W79" s="13">
        <f t="shared" si="9"/>
        <v>768</v>
      </c>
      <c r="X79" s="14">
        <v>0</v>
      </c>
      <c r="Y79" s="14">
        <v>0</v>
      </c>
      <c r="Z79" s="13">
        <f>+(V79-(W79+X79+Y79))+'1'!Z79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>
        <v>404</v>
      </c>
      <c r="O80" s="9">
        <f t="shared" si="5"/>
        <v>103.58974358974361</v>
      </c>
      <c r="P80" s="8">
        <v>205</v>
      </c>
      <c r="Q80" s="9">
        <f t="shared" si="6"/>
        <v>525.64102564102564</v>
      </c>
      <c r="R80" s="10">
        <f t="shared" si="7"/>
        <v>609</v>
      </c>
      <c r="S80" s="11"/>
      <c r="T80" s="12">
        <v>0</v>
      </c>
      <c r="U80" s="12">
        <v>0</v>
      </c>
      <c r="V80" s="13">
        <f t="shared" si="8"/>
        <v>0</v>
      </c>
      <c r="W80" s="13">
        <f t="shared" si="9"/>
        <v>609</v>
      </c>
      <c r="X80" s="14">
        <v>0</v>
      </c>
      <c r="Y80" s="14">
        <v>0</v>
      </c>
      <c r="Z80" s="13">
        <f>+(V80-(W80+X80+Y80))+'1'!Z80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>
        <v>63</v>
      </c>
      <c r="O81" s="9">
        <f t="shared" si="5"/>
        <v>196.875</v>
      </c>
      <c r="P81" s="8">
        <v>12</v>
      </c>
      <c r="Q81" s="9">
        <f t="shared" si="6"/>
        <v>400</v>
      </c>
      <c r="R81" s="10">
        <f t="shared" si="7"/>
        <v>75</v>
      </c>
      <c r="S81" s="11"/>
      <c r="T81" s="12">
        <v>0</v>
      </c>
      <c r="U81" s="12">
        <v>0</v>
      </c>
      <c r="V81" s="13">
        <f t="shared" si="8"/>
        <v>0</v>
      </c>
      <c r="W81" s="13">
        <f t="shared" si="9"/>
        <v>75</v>
      </c>
      <c r="X81" s="14">
        <v>0</v>
      </c>
      <c r="Y81" s="14">
        <v>0</v>
      </c>
      <c r="Z81" s="13">
        <f>+(V81-(W81+X81+Y81))+'1'!Z81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>
        <v>465</v>
      </c>
      <c r="O82" s="9">
        <f t="shared" si="5"/>
        <v>156.56565656565658</v>
      </c>
      <c r="P82" s="8">
        <v>122</v>
      </c>
      <c r="Q82" s="9">
        <f t="shared" si="6"/>
        <v>406.66666666666663</v>
      </c>
      <c r="R82" s="10">
        <f t="shared" si="7"/>
        <v>587</v>
      </c>
      <c r="S82" s="11"/>
      <c r="T82" s="12">
        <v>0</v>
      </c>
      <c r="U82" s="12">
        <v>0</v>
      </c>
      <c r="V82" s="13">
        <f t="shared" si="8"/>
        <v>0</v>
      </c>
      <c r="W82" s="13">
        <f t="shared" si="9"/>
        <v>587</v>
      </c>
      <c r="X82" s="14">
        <v>0</v>
      </c>
      <c r="Y82" s="14">
        <v>0</v>
      </c>
      <c r="Z82" s="13">
        <f>+(V82-(W82+X82+Y82))+'1'!Z82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>
        <v>405</v>
      </c>
      <c r="O83" s="9">
        <f t="shared" si="5"/>
        <v>242.51497005988023</v>
      </c>
      <c r="P83" s="8">
        <v>152</v>
      </c>
      <c r="Q83" s="9">
        <f t="shared" si="6"/>
        <v>894.11764705882354</v>
      </c>
      <c r="R83" s="10">
        <f t="shared" si="7"/>
        <v>557</v>
      </c>
      <c r="S83" s="11"/>
      <c r="T83" s="12"/>
      <c r="U83" s="12"/>
      <c r="V83" s="13">
        <f t="shared" si="8"/>
        <v>0</v>
      </c>
      <c r="W83" s="13">
        <f t="shared" si="9"/>
        <v>557</v>
      </c>
      <c r="X83" s="14"/>
      <c r="Y83" s="14"/>
      <c r="Z83" s="13">
        <f>+(V83-(W83+X83+Y83))+'1'!Z83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>
        <v>71</v>
      </c>
      <c r="O84" s="9">
        <f t="shared" si="5"/>
        <v>253.57142857142856</v>
      </c>
      <c r="P84" s="8">
        <v>29</v>
      </c>
      <c r="Q84" s="9">
        <f t="shared" si="6"/>
        <v>966.66666666666663</v>
      </c>
      <c r="R84" s="10">
        <f t="shared" si="7"/>
        <v>100</v>
      </c>
      <c r="S84" s="11"/>
      <c r="T84" s="12"/>
      <c r="U84" s="12"/>
      <c r="V84" s="13">
        <f t="shared" si="8"/>
        <v>0</v>
      </c>
      <c r="W84" s="13">
        <f t="shared" si="9"/>
        <v>100</v>
      </c>
      <c r="X84" s="14"/>
      <c r="Y84" s="14"/>
      <c r="Z84" s="13">
        <f>+(V84-(W84+X84+Y84))+'1'!Z84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>
        <v>147</v>
      </c>
      <c r="O85" s="9">
        <f t="shared" si="5"/>
        <v>376.92307692307691</v>
      </c>
      <c r="P85" s="8">
        <v>23</v>
      </c>
      <c r="Q85" s="9">
        <f t="shared" si="6"/>
        <v>575</v>
      </c>
      <c r="R85" s="10">
        <f t="shared" si="7"/>
        <v>170</v>
      </c>
      <c r="S85" s="11"/>
      <c r="T85" s="12"/>
      <c r="U85" s="12"/>
      <c r="V85" s="13">
        <f t="shared" si="8"/>
        <v>0</v>
      </c>
      <c r="W85" s="13">
        <f t="shared" si="9"/>
        <v>170</v>
      </c>
      <c r="X85" s="14"/>
      <c r="Y85" s="14"/>
      <c r="Z85" s="13">
        <f>+(V85-(W85+X85+Y85))+'1'!Z85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>
        <v>177</v>
      </c>
      <c r="O86" s="9">
        <f t="shared" si="5"/>
        <v>56.913183279742761</v>
      </c>
      <c r="P86" s="8">
        <v>123</v>
      </c>
      <c r="Q86" s="9">
        <f t="shared" si="6"/>
        <v>396.77419354838707</v>
      </c>
      <c r="R86" s="10">
        <f t="shared" si="7"/>
        <v>300</v>
      </c>
      <c r="S86" s="11"/>
      <c r="T86" s="12"/>
      <c r="U86" s="12"/>
      <c r="V86" s="13">
        <f t="shared" si="8"/>
        <v>0</v>
      </c>
      <c r="W86" s="13">
        <f t="shared" si="9"/>
        <v>300</v>
      </c>
      <c r="X86" s="14"/>
      <c r="Y86" s="14"/>
      <c r="Z86" s="13">
        <f>+(V86-(W86+X86+Y86))+'1'!Z86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>
        <v>185</v>
      </c>
      <c r="O87" s="9">
        <f t="shared" si="5"/>
        <v>234.17721518987344</v>
      </c>
      <c r="P87" s="8">
        <v>45</v>
      </c>
      <c r="Q87" s="9">
        <f t="shared" si="6"/>
        <v>562.5</v>
      </c>
      <c r="R87" s="10">
        <f t="shared" si="7"/>
        <v>230</v>
      </c>
      <c r="S87" s="11"/>
      <c r="T87" s="12"/>
      <c r="U87" s="12"/>
      <c r="V87" s="13">
        <f t="shared" si="8"/>
        <v>0</v>
      </c>
      <c r="W87" s="13">
        <f t="shared" si="9"/>
        <v>230</v>
      </c>
      <c r="X87" s="14"/>
      <c r="Y87" s="14"/>
      <c r="Z87" s="13">
        <f>+(V87-(W87+X87+Y87))+'1'!Z87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>
        <v>813</v>
      </c>
      <c r="O88" s="9">
        <f t="shared" si="5"/>
        <v>155.44933078393882</v>
      </c>
      <c r="P88" s="8">
        <v>227</v>
      </c>
      <c r="Q88" s="9">
        <f t="shared" si="6"/>
        <v>436.53846153846149</v>
      </c>
      <c r="R88" s="10">
        <f t="shared" si="7"/>
        <v>1040</v>
      </c>
      <c r="S88" s="11"/>
      <c r="T88" s="12"/>
      <c r="U88" s="12"/>
      <c r="V88" s="13">
        <f t="shared" si="8"/>
        <v>0</v>
      </c>
      <c r="W88" s="13">
        <f t="shared" si="9"/>
        <v>1040</v>
      </c>
      <c r="X88" s="14"/>
      <c r="Y88" s="14"/>
      <c r="Z88" s="13">
        <f>+(V88-(W88+X88+Y88))+'1'!Z88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>
        <v>80</v>
      </c>
      <c r="O89" s="9">
        <f t="shared" si="5"/>
        <v>216.21621621621622</v>
      </c>
      <c r="P89" s="8">
        <v>0</v>
      </c>
      <c r="Q89" s="9">
        <f t="shared" si="6"/>
        <v>0</v>
      </c>
      <c r="R89" s="10">
        <f t="shared" si="7"/>
        <v>80</v>
      </c>
      <c r="S89" s="11"/>
      <c r="T89" s="12"/>
      <c r="U89" s="12"/>
      <c r="V89" s="13">
        <f t="shared" si="8"/>
        <v>0</v>
      </c>
      <c r="W89" s="13">
        <f t="shared" si="9"/>
        <v>80</v>
      </c>
      <c r="X89" s="14"/>
      <c r="Y89" s="14"/>
      <c r="Z89" s="13">
        <f>+(V89-(W89+X89+Y89))+'1'!Z89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>
        <v>97</v>
      </c>
      <c r="O90" s="9">
        <f t="shared" si="5"/>
        <v>538.88888888888891</v>
      </c>
      <c r="P90" s="8">
        <v>13</v>
      </c>
      <c r="Q90" s="9">
        <f t="shared" si="6"/>
        <v>650</v>
      </c>
      <c r="R90" s="10">
        <f t="shared" si="7"/>
        <v>110</v>
      </c>
      <c r="S90" s="11"/>
      <c r="T90" s="12"/>
      <c r="U90" s="12"/>
      <c r="V90" s="13">
        <f t="shared" si="8"/>
        <v>0</v>
      </c>
      <c r="W90" s="13">
        <f t="shared" si="9"/>
        <v>110</v>
      </c>
      <c r="X90" s="14"/>
      <c r="Y90" s="14"/>
      <c r="Z90" s="13">
        <f>+(V90-(W90+X90+Y90))+'1'!Z90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>
        <v>83</v>
      </c>
      <c r="O91" s="9">
        <f t="shared" si="5"/>
        <v>518.75</v>
      </c>
      <c r="P91" s="8">
        <v>23</v>
      </c>
      <c r="Q91" s="9">
        <f t="shared" si="6"/>
        <v>1150</v>
      </c>
      <c r="R91" s="10">
        <f t="shared" si="7"/>
        <v>106</v>
      </c>
      <c r="S91" s="11"/>
      <c r="T91" s="12"/>
      <c r="U91" s="12"/>
      <c r="V91" s="13">
        <f t="shared" si="8"/>
        <v>0</v>
      </c>
      <c r="W91" s="13">
        <f t="shared" si="9"/>
        <v>106</v>
      </c>
      <c r="X91" s="14"/>
      <c r="Y91" s="14"/>
      <c r="Z91" s="13">
        <f>+(V91-(W91+X91+Y91))+'1'!Z91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>
        <v>88</v>
      </c>
      <c r="O92" s="9">
        <f t="shared" si="5"/>
        <v>231.57894736842107</v>
      </c>
      <c r="P92" s="8">
        <v>2</v>
      </c>
      <c r="Q92" s="9">
        <f t="shared" si="6"/>
        <v>50</v>
      </c>
      <c r="R92" s="10">
        <f t="shared" si="7"/>
        <v>90</v>
      </c>
      <c r="S92" s="11"/>
      <c r="T92" s="12"/>
      <c r="U92" s="12"/>
      <c r="V92" s="13">
        <f t="shared" si="8"/>
        <v>0</v>
      </c>
      <c r="W92" s="13">
        <f t="shared" si="9"/>
        <v>90</v>
      </c>
      <c r="X92" s="14"/>
      <c r="Y92" s="14"/>
      <c r="Z92" s="13">
        <f>+(V92-(W92+X92+Y92))+'1'!Z92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>
        <v>148</v>
      </c>
      <c r="O93" s="9">
        <f t="shared" si="5"/>
        <v>145.09803921568627</v>
      </c>
      <c r="P93" s="8">
        <v>42</v>
      </c>
      <c r="Q93" s="9">
        <f t="shared" si="6"/>
        <v>420</v>
      </c>
      <c r="R93" s="10">
        <f t="shared" si="7"/>
        <v>190</v>
      </c>
      <c r="S93" s="11"/>
      <c r="T93" s="12"/>
      <c r="U93" s="12"/>
      <c r="V93" s="13">
        <f t="shared" si="8"/>
        <v>0</v>
      </c>
      <c r="W93" s="13">
        <f t="shared" si="9"/>
        <v>190</v>
      </c>
      <c r="X93" s="14"/>
      <c r="Y93" s="14"/>
      <c r="Z93" s="13">
        <f>+(V93-(W93+X93+Y93))+'1'!Z93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>
        <v>160</v>
      </c>
      <c r="O94" s="9">
        <f t="shared" si="5"/>
        <v>400</v>
      </c>
      <c r="P94" s="8">
        <v>0</v>
      </c>
      <c r="Q94" s="9">
        <f t="shared" si="6"/>
        <v>0</v>
      </c>
      <c r="R94" s="10">
        <f t="shared" si="7"/>
        <v>160</v>
      </c>
      <c r="S94" s="11"/>
      <c r="T94" s="12"/>
      <c r="U94" s="12"/>
      <c r="V94" s="13">
        <f t="shared" si="8"/>
        <v>0</v>
      </c>
      <c r="W94" s="13">
        <f t="shared" si="9"/>
        <v>160</v>
      </c>
      <c r="X94" s="14"/>
      <c r="Y94" s="14"/>
      <c r="Z94" s="13">
        <f>+(V94-(W94+X94+Y94))+'1'!Z94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>
        <v>64</v>
      </c>
      <c r="O95" s="9">
        <f t="shared" si="5"/>
        <v>106.66666666666667</v>
      </c>
      <c r="P95" s="8">
        <v>25</v>
      </c>
      <c r="Q95" s="9">
        <f t="shared" si="6"/>
        <v>416.66666666666669</v>
      </c>
      <c r="R95" s="10">
        <f t="shared" si="7"/>
        <v>89</v>
      </c>
      <c r="S95" s="11"/>
      <c r="T95" s="12"/>
      <c r="U95" s="12"/>
      <c r="V95" s="13">
        <f t="shared" si="8"/>
        <v>0</v>
      </c>
      <c r="W95" s="13">
        <f t="shared" si="9"/>
        <v>89</v>
      </c>
      <c r="X95" s="14"/>
      <c r="Y95" s="14"/>
      <c r="Z95" s="13">
        <f>+(V95-(W95+X95+Y95))+'1'!Z95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>
        <v>250</v>
      </c>
      <c r="O96" s="9">
        <f t="shared" si="5"/>
        <v>113.63636363636364</v>
      </c>
      <c r="P96" s="8">
        <v>79</v>
      </c>
      <c r="Q96" s="9">
        <f t="shared" si="6"/>
        <v>359.09090909090907</v>
      </c>
      <c r="R96" s="10">
        <f t="shared" si="7"/>
        <v>329</v>
      </c>
      <c r="S96" s="11"/>
      <c r="T96" s="12"/>
      <c r="U96" s="12"/>
      <c r="V96" s="13">
        <f t="shared" si="8"/>
        <v>0</v>
      </c>
      <c r="W96" s="13">
        <f t="shared" si="9"/>
        <v>329</v>
      </c>
      <c r="X96" s="14"/>
      <c r="Y96" s="14"/>
      <c r="Z96" s="13">
        <f>+(V96-(W96+X96+Y96))+'1'!Z96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>
        <v>637</v>
      </c>
      <c r="O97" s="9">
        <f t="shared" si="5"/>
        <v>167.63157894736841</v>
      </c>
      <c r="P97" s="8">
        <v>63</v>
      </c>
      <c r="Q97" s="9">
        <f t="shared" si="6"/>
        <v>165.78947368421052</v>
      </c>
      <c r="R97" s="10">
        <f t="shared" si="7"/>
        <v>700</v>
      </c>
      <c r="S97" s="11"/>
      <c r="T97" s="12"/>
      <c r="U97" s="12"/>
      <c r="V97" s="13">
        <f t="shared" si="8"/>
        <v>0</v>
      </c>
      <c r="W97" s="13">
        <f t="shared" si="9"/>
        <v>700</v>
      </c>
      <c r="X97" s="14"/>
      <c r="Y97" s="14"/>
      <c r="Z97" s="13">
        <f>+(V97-(W97+X97+Y97))+'1'!Z97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>
        <v>1131</v>
      </c>
      <c r="O98" s="9">
        <f t="shared" si="5"/>
        <v>143.89312977099235</v>
      </c>
      <c r="P98" s="8">
        <v>599</v>
      </c>
      <c r="Q98" s="9">
        <f t="shared" si="6"/>
        <v>758.22784810126586</v>
      </c>
      <c r="R98" s="10">
        <f t="shared" si="7"/>
        <v>1730</v>
      </c>
      <c r="S98" s="11"/>
      <c r="T98" s="12"/>
      <c r="U98" s="12"/>
      <c r="V98" s="13">
        <f t="shared" si="8"/>
        <v>0</v>
      </c>
      <c r="W98" s="13">
        <f t="shared" si="9"/>
        <v>1730</v>
      </c>
      <c r="X98" s="14"/>
      <c r="Y98" s="14"/>
      <c r="Z98" s="13">
        <f>+(V98-(W98+X98+Y98))+'1'!Z98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>
        <v>303</v>
      </c>
      <c r="O99" s="9">
        <f t="shared" si="5"/>
        <v>52.78745644599303</v>
      </c>
      <c r="P99" s="8">
        <v>117</v>
      </c>
      <c r="Q99" s="9">
        <f t="shared" si="6"/>
        <v>205.26315789473685</v>
      </c>
      <c r="R99" s="10">
        <f t="shared" si="7"/>
        <v>420</v>
      </c>
      <c r="S99" s="11"/>
      <c r="T99" s="12">
        <v>450</v>
      </c>
      <c r="U99" s="12">
        <v>0</v>
      </c>
      <c r="V99" s="13">
        <f t="shared" si="8"/>
        <v>450</v>
      </c>
      <c r="W99" s="13">
        <f t="shared" si="9"/>
        <v>420</v>
      </c>
      <c r="X99" s="14"/>
      <c r="Y99" s="14"/>
      <c r="Z99" s="13">
        <f>+(V99-(W99+X99+Y99))+'1'!Z99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>
        <v>493</v>
      </c>
      <c r="O100" s="9">
        <f t="shared" si="5"/>
        <v>58.343195266272183</v>
      </c>
      <c r="P100" s="8">
        <v>157</v>
      </c>
      <c r="Q100" s="9">
        <f t="shared" si="6"/>
        <v>184.70588235294119</v>
      </c>
      <c r="R100" s="10">
        <f t="shared" si="7"/>
        <v>650</v>
      </c>
      <c r="S100" s="11"/>
      <c r="T100" s="12">
        <v>0</v>
      </c>
      <c r="U100" s="12"/>
      <c r="V100" s="13">
        <f t="shared" si="8"/>
        <v>0</v>
      </c>
      <c r="W100" s="13">
        <f t="shared" si="9"/>
        <v>650</v>
      </c>
      <c r="X100" s="14"/>
      <c r="Y100" s="14"/>
      <c r="Z100" s="13">
        <f>+(V100-(W100+X100+Y100))+'1'!Z100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>
        <v>267</v>
      </c>
      <c r="O101" s="9">
        <f t="shared" si="5"/>
        <v>57.296137339055797</v>
      </c>
      <c r="P101" s="8">
        <v>63</v>
      </c>
      <c r="Q101" s="9">
        <f t="shared" si="6"/>
        <v>134.04255319148936</v>
      </c>
      <c r="R101" s="10">
        <f t="shared" si="7"/>
        <v>330</v>
      </c>
      <c r="S101" s="11"/>
      <c r="T101" s="12">
        <v>2000</v>
      </c>
      <c r="U101" s="12"/>
      <c r="V101" s="13">
        <f t="shared" si="8"/>
        <v>2000</v>
      </c>
      <c r="W101" s="13">
        <f t="shared" si="9"/>
        <v>330</v>
      </c>
      <c r="X101" s="14"/>
      <c r="Y101" s="14"/>
      <c r="Z101" s="13">
        <f>+(V101-(W101+X101+Y101))+'1'!Z101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>
        <v>234</v>
      </c>
      <c r="O102" s="9">
        <f t="shared" si="5"/>
        <v>39.661016949152547</v>
      </c>
      <c r="P102" s="8">
        <v>208</v>
      </c>
      <c r="Q102" s="9">
        <f t="shared" si="6"/>
        <v>352.5423728813559</v>
      </c>
      <c r="R102" s="10">
        <f t="shared" si="7"/>
        <v>442</v>
      </c>
      <c r="S102" s="11"/>
      <c r="T102" s="12"/>
      <c r="U102" s="12"/>
      <c r="V102" s="13">
        <f t="shared" si="8"/>
        <v>0</v>
      </c>
      <c r="W102" s="13">
        <f t="shared" si="9"/>
        <v>442</v>
      </c>
      <c r="X102" s="14"/>
      <c r="Y102" s="14"/>
      <c r="Z102" s="13">
        <f>+(V102-(W102+X102+Y102))+'1'!Z102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>
        <v>167</v>
      </c>
      <c r="O103" s="9">
        <f t="shared" si="5"/>
        <v>69.583333333333329</v>
      </c>
      <c r="P103" s="8">
        <v>243</v>
      </c>
      <c r="Q103" s="9">
        <f t="shared" si="6"/>
        <v>1012.5</v>
      </c>
      <c r="R103" s="10">
        <f t="shared" si="7"/>
        <v>410</v>
      </c>
      <c r="S103" s="11"/>
      <c r="T103" s="12">
        <v>4500</v>
      </c>
      <c r="U103" s="12"/>
      <c r="V103" s="13">
        <f t="shared" si="8"/>
        <v>4500</v>
      </c>
      <c r="W103" s="13">
        <f t="shared" si="9"/>
        <v>410</v>
      </c>
      <c r="X103" s="14"/>
      <c r="Y103" s="14"/>
      <c r="Z103" s="13">
        <f>+(V103-(W103+X103+Y103))+'1'!Z103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>
        <v>0</v>
      </c>
      <c r="O104" s="9">
        <f t="shared" si="5"/>
        <v>0</v>
      </c>
      <c r="P104" s="8">
        <v>0</v>
      </c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+(V104-(W104+X104+Y104))+'1'!Z104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>
        <v>100</v>
      </c>
      <c r="O105" s="9">
        <f t="shared" si="5"/>
        <v>82.644628099173559</v>
      </c>
      <c r="P105" s="8">
        <v>50</v>
      </c>
      <c r="Q105" s="9">
        <f t="shared" si="6"/>
        <v>416.66666666666669</v>
      </c>
      <c r="R105" s="10">
        <f t="shared" si="7"/>
        <v>150</v>
      </c>
      <c r="S105" s="11"/>
      <c r="T105" s="12">
        <v>150</v>
      </c>
      <c r="U105" s="12"/>
      <c r="V105" s="13">
        <f t="shared" si="8"/>
        <v>150</v>
      </c>
      <c r="W105" s="13">
        <f t="shared" si="9"/>
        <v>150</v>
      </c>
      <c r="X105" s="14"/>
      <c r="Y105" s="14"/>
      <c r="Z105" s="13">
        <f>+(V105-(W105+X105+Y105))+'1'!Z105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>
        <v>68</v>
      </c>
      <c r="O106" s="9">
        <f t="shared" si="5"/>
        <v>54.400000000000006</v>
      </c>
      <c r="P106" s="8">
        <v>32</v>
      </c>
      <c r="Q106" s="9">
        <f t="shared" si="6"/>
        <v>266.66666666666663</v>
      </c>
      <c r="R106" s="10">
        <f t="shared" si="7"/>
        <v>100</v>
      </c>
      <c r="S106" s="11"/>
      <c r="T106" s="12">
        <v>100</v>
      </c>
      <c r="U106" s="12"/>
      <c r="V106" s="13">
        <f t="shared" si="8"/>
        <v>100</v>
      </c>
      <c r="W106" s="13">
        <f t="shared" si="9"/>
        <v>100</v>
      </c>
      <c r="X106" s="14"/>
      <c r="Y106" s="14"/>
      <c r="Z106" s="13">
        <f>+(V106-(W106+X106+Y106))+'1'!Z106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>
        <v>262</v>
      </c>
      <c r="O107" s="9">
        <f t="shared" si="5"/>
        <v>143.95604395604394</v>
      </c>
      <c r="P107" s="8">
        <v>138</v>
      </c>
      <c r="Q107" s="9">
        <f t="shared" si="6"/>
        <v>766.66666666666674</v>
      </c>
      <c r="R107" s="10">
        <f t="shared" si="7"/>
        <v>400</v>
      </c>
      <c r="S107" s="11"/>
      <c r="T107" s="12">
        <v>400</v>
      </c>
      <c r="U107" s="12"/>
      <c r="V107" s="13">
        <f t="shared" si="8"/>
        <v>400</v>
      </c>
      <c r="W107" s="13">
        <f t="shared" si="9"/>
        <v>400</v>
      </c>
      <c r="X107" s="14"/>
      <c r="Y107" s="14"/>
      <c r="Z107" s="13">
        <f>+(V107-(W107+X107+Y107))+'1'!Z107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>
        <v>223</v>
      </c>
      <c r="O108" s="9">
        <f t="shared" si="5"/>
        <v>174.21875</v>
      </c>
      <c r="P108" s="8">
        <v>79</v>
      </c>
      <c r="Q108" s="9">
        <f t="shared" si="6"/>
        <v>607.69230769230762</v>
      </c>
      <c r="R108" s="10">
        <f t="shared" si="7"/>
        <v>302</v>
      </c>
      <c r="S108" s="11"/>
      <c r="T108" s="12"/>
      <c r="U108" s="12"/>
      <c r="V108" s="13">
        <f t="shared" si="8"/>
        <v>0</v>
      </c>
      <c r="W108" s="13">
        <f t="shared" si="9"/>
        <v>302</v>
      </c>
      <c r="X108" s="14"/>
      <c r="Y108" s="14"/>
      <c r="Z108" s="13">
        <f>+(V108-(W108+X108+Y108))+'1'!Z108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>
        <v>393</v>
      </c>
      <c r="O109" s="9">
        <f t="shared" si="5"/>
        <v>30.091883614088822</v>
      </c>
      <c r="P109" s="8">
        <v>341</v>
      </c>
      <c r="Q109" s="9">
        <f t="shared" si="6"/>
        <v>260.30534351145036</v>
      </c>
      <c r="R109" s="10">
        <f t="shared" si="7"/>
        <v>734</v>
      </c>
      <c r="S109" s="11"/>
      <c r="T109" s="12"/>
      <c r="U109" s="12"/>
      <c r="V109" s="13">
        <f t="shared" si="8"/>
        <v>0</v>
      </c>
      <c r="W109" s="13">
        <f t="shared" si="9"/>
        <v>734</v>
      </c>
      <c r="X109" s="14"/>
      <c r="Y109" s="14"/>
      <c r="Z109" s="13">
        <f>+(V109-(W109+X109+Y109))+'1'!Z109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>
        <v>228</v>
      </c>
      <c r="O110" s="9">
        <f t="shared" si="5"/>
        <v>176.74418604651163</v>
      </c>
      <c r="P110" s="8">
        <v>97</v>
      </c>
      <c r="Q110" s="9">
        <f t="shared" si="6"/>
        <v>746.15384615384619</v>
      </c>
      <c r="R110" s="10">
        <f t="shared" si="7"/>
        <v>325</v>
      </c>
      <c r="S110" s="11"/>
      <c r="T110" s="12"/>
      <c r="U110" s="12"/>
      <c r="V110" s="13">
        <f t="shared" si="8"/>
        <v>0</v>
      </c>
      <c r="W110" s="13">
        <f t="shared" si="9"/>
        <v>325</v>
      </c>
      <c r="X110" s="14"/>
      <c r="Y110" s="14"/>
      <c r="Z110" s="13">
        <f>+(V110-(W110+X110+Y110))+'1'!Z110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>
        <v>68</v>
      </c>
      <c r="O111" s="9">
        <f t="shared" si="5"/>
        <v>103.03030303030303</v>
      </c>
      <c r="P111" s="8">
        <v>51</v>
      </c>
      <c r="Q111" s="9">
        <f t="shared" si="6"/>
        <v>728.57142857142856</v>
      </c>
      <c r="R111" s="10">
        <f t="shared" si="7"/>
        <v>119</v>
      </c>
      <c r="S111" s="11"/>
      <c r="T111" s="12"/>
      <c r="U111" s="12"/>
      <c r="V111" s="13">
        <f t="shared" si="8"/>
        <v>0</v>
      </c>
      <c r="W111" s="13">
        <f t="shared" si="9"/>
        <v>119</v>
      </c>
      <c r="X111" s="14"/>
      <c r="Y111" s="14"/>
      <c r="Z111" s="13">
        <f>+(V111-(W111+X111+Y111))+'1'!Z111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>
        <v>67</v>
      </c>
      <c r="O112" s="9">
        <f t="shared" si="5"/>
        <v>33.5</v>
      </c>
      <c r="P112" s="8">
        <v>22</v>
      </c>
      <c r="Q112" s="9">
        <f t="shared" si="6"/>
        <v>110.00000000000001</v>
      </c>
      <c r="R112" s="10">
        <f t="shared" si="7"/>
        <v>89</v>
      </c>
      <c r="S112" s="11"/>
      <c r="T112" s="12"/>
      <c r="U112" s="12"/>
      <c r="V112" s="13">
        <f t="shared" si="8"/>
        <v>0</v>
      </c>
      <c r="W112" s="13">
        <f t="shared" si="9"/>
        <v>89</v>
      </c>
      <c r="X112" s="14"/>
      <c r="Y112" s="14"/>
      <c r="Z112" s="13">
        <f>+(V112-(W112+X112+Y112))+'1'!Z112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>
        <v>27</v>
      </c>
      <c r="O113" s="9">
        <f t="shared" si="5"/>
        <v>52.941176470588239</v>
      </c>
      <c r="P113" s="8">
        <v>13</v>
      </c>
      <c r="Q113" s="9">
        <f t="shared" si="6"/>
        <v>260</v>
      </c>
      <c r="R113" s="10">
        <f t="shared" si="7"/>
        <v>40</v>
      </c>
      <c r="S113" s="11"/>
      <c r="T113" s="12"/>
      <c r="U113" s="12"/>
      <c r="V113" s="13">
        <f t="shared" si="8"/>
        <v>0</v>
      </c>
      <c r="W113" s="13">
        <f t="shared" si="9"/>
        <v>40</v>
      </c>
      <c r="X113" s="14"/>
      <c r="Y113" s="14"/>
      <c r="Z113" s="13">
        <f>+(V113-(W113+X113+Y113))+'1'!Z113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>
        <v>317</v>
      </c>
      <c r="O114" s="9">
        <f t="shared" si="5"/>
        <v>190.96385542168676</v>
      </c>
      <c r="P114" s="8">
        <v>123</v>
      </c>
      <c r="Q114" s="9">
        <f t="shared" si="6"/>
        <v>768.75</v>
      </c>
      <c r="R114" s="10">
        <f t="shared" si="7"/>
        <v>440</v>
      </c>
      <c r="S114" s="11"/>
      <c r="T114" s="12"/>
      <c r="U114" s="12"/>
      <c r="V114" s="13">
        <f t="shared" si="8"/>
        <v>0</v>
      </c>
      <c r="W114" s="13">
        <f t="shared" si="9"/>
        <v>440</v>
      </c>
      <c r="X114" s="14"/>
      <c r="Y114" s="14"/>
      <c r="Z114" s="13">
        <f>+(V114-(W114+X114+Y114))+'1'!Z114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>
        <v>818</v>
      </c>
      <c r="O115" s="9">
        <f t="shared" si="5"/>
        <v>110.39136302294197</v>
      </c>
      <c r="P115" s="8">
        <v>371</v>
      </c>
      <c r="Q115" s="9">
        <f t="shared" si="6"/>
        <v>501.3513513513513</v>
      </c>
      <c r="R115" s="10">
        <f t="shared" si="7"/>
        <v>1189</v>
      </c>
      <c r="S115" s="11"/>
      <c r="T115" s="12"/>
      <c r="U115" s="12"/>
      <c r="V115" s="13">
        <f t="shared" si="8"/>
        <v>0</v>
      </c>
      <c r="W115" s="13">
        <f t="shared" si="9"/>
        <v>1189</v>
      </c>
      <c r="X115" s="14"/>
      <c r="Y115" s="14"/>
      <c r="Z115" s="13">
        <f>+(V115-(W115+X115+Y115))+'1'!Z115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>
        <v>288</v>
      </c>
      <c r="O116" s="9">
        <f t="shared" si="5"/>
        <v>67.605633802816897</v>
      </c>
      <c r="P116" s="8">
        <v>73</v>
      </c>
      <c r="Q116" s="9">
        <f t="shared" si="6"/>
        <v>169.76744186046511</v>
      </c>
      <c r="R116" s="10">
        <f t="shared" si="7"/>
        <v>361</v>
      </c>
      <c r="S116" s="11"/>
      <c r="T116" s="12"/>
      <c r="U116" s="12"/>
      <c r="V116" s="13">
        <f t="shared" si="8"/>
        <v>0</v>
      </c>
      <c r="W116" s="13">
        <f t="shared" si="9"/>
        <v>361</v>
      </c>
      <c r="X116" s="14"/>
      <c r="Y116" s="14"/>
      <c r="Z116" s="13">
        <f>+(V116-(W116+X116+Y116))+'1'!Z116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>
        <v>42</v>
      </c>
      <c r="O117" s="9">
        <f t="shared" si="5"/>
        <v>60.869565217391312</v>
      </c>
      <c r="P117" s="8">
        <v>34</v>
      </c>
      <c r="Q117" s="9">
        <f t="shared" si="6"/>
        <v>485.71428571428567</v>
      </c>
      <c r="R117" s="10">
        <f t="shared" si="7"/>
        <v>76</v>
      </c>
      <c r="S117" s="11"/>
      <c r="T117" s="12"/>
      <c r="U117" s="12"/>
      <c r="V117" s="13">
        <f t="shared" si="8"/>
        <v>0</v>
      </c>
      <c r="W117" s="13">
        <f t="shared" si="9"/>
        <v>76</v>
      </c>
      <c r="X117" s="14"/>
      <c r="Y117" s="14"/>
      <c r="Z117" s="13">
        <f>+(V117-(W117+X117+Y117))+'1'!Z117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>
        <v>82</v>
      </c>
      <c r="O118" s="9">
        <f t="shared" si="5"/>
        <v>195.23809523809524</v>
      </c>
      <c r="P118" s="8">
        <v>18</v>
      </c>
      <c r="Q118" s="9">
        <f t="shared" si="6"/>
        <v>450</v>
      </c>
      <c r="R118" s="10">
        <f t="shared" si="7"/>
        <v>100</v>
      </c>
      <c r="S118" s="11"/>
      <c r="T118" s="12"/>
      <c r="U118" s="12"/>
      <c r="V118" s="13">
        <f t="shared" si="8"/>
        <v>0</v>
      </c>
      <c r="W118" s="13">
        <f t="shared" si="9"/>
        <v>100</v>
      </c>
      <c r="X118" s="14"/>
      <c r="Y118" s="14"/>
      <c r="Z118" s="13">
        <f>+(V118-(W118+X118+Y118))+'1'!Z118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>
        <v>59</v>
      </c>
      <c r="O119" s="9">
        <f t="shared" si="5"/>
        <v>55.140186915887845</v>
      </c>
      <c r="P119" s="8">
        <v>27</v>
      </c>
      <c r="Q119" s="9">
        <f t="shared" si="6"/>
        <v>245.45454545454547</v>
      </c>
      <c r="R119" s="10">
        <f t="shared" si="7"/>
        <v>86</v>
      </c>
      <c r="S119" s="11"/>
      <c r="T119" s="12"/>
      <c r="U119" s="12"/>
      <c r="V119" s="13">
        <f t="shared" si="8"/>
        <v>0</v>
      </c>
      <c r="W119" s="13">
        <f t="shared" si="9"/>
        <v>86</v>
      </c>
      <c r="X119" s="14"/>
      <c r="Y119" s="14"/>
      <c r="Z119" s="13">
        <f>+(V119-(W119+X119+Y119))+'1'!Z119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>
        <v>86</v>
      </c>
      <c r="O120" s="9">
        <f t="shared" si="5"/>
        <v>134.375</v>
      </c>
      <c r="P120" s="8">
        <v>38</v>
      </c>
      <c r="Q120" s="9">
        <f t="shared" si="6"/>
        <v>633.33333333333326</v>
      </c>
      <c r="R120" s="10">
        <f t="shared" si="7"/>
        <v>124</v>
      </c>
      <c r="S120" s="11"/>
      <c r="T120" s="12"/>
      <c r="U120" s="12"/>
      <c r="V120" s="13">
        <f t="shared" si="8"/>
        <v>0</v>
      </c>
      <c r="W120" s="13">
        <f t="shared" si="9"/>
        <v>124</v>
      </c>
      <c r="X120" s="14"/>
      <c r="Y120" s="14"/>
      <c r="Z120" s="13">
        <f>+(V120-(W120+X120+Y120))+'1'!Z120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>
        <v>47</v>
      </c>
      <c r="O121" s="9">
        <f t="shared" si="5"/>
        <v>62.666666666666671</v>
      </c>
      <c r="P121" s="8">
        <v>13</v>
      </c>
      <c r="Q121" s="9">
        <f t="shared" si="6"/>
        <v>185.71428571428572</v>
      </c>
      <c r="R121" s="10">
        <f t="shared" si="7"/>
        <v>60</v>
      </c>
      <c r="S121" s="11"/>
      <c r="T121" s="12"/>
      <c r="U121" s="12"/>
      <c r="V121" s="13">
        <f t="shared" si="8"/>
        <v>0</v>
      </c>
      <c r="W121" s="13">
        <f t="shared" si="9"/>
        <v>60</v>
      </c>
      <c r="X121" s="14"/>
      <c r="Y121" s="14"/>
      <c r="Z121" s="13">
        <f>+(V121-(W121+X121+Y121))+'1'!Z121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>
        <v>226</v>
      </c>
      <c r="O122" s="9">
        <f t="shared" si="5"/>
        <v>59.788359788359791</v>
      </c>
      <c r="P122" s="8">
        <v>99</v>
      </c>
      <c r="Q122" s="9">
        <f t="shared" si="6"/>
        <v>260.5263157894737</v>
      </c>
      <c r="R122" s="10">
        <f t="shared" si="7"/>
        <v>325</v>
      </c>
      <c r="S122" s="11"/>
      <c r="T122" s="12"/>
      <c r="U122" s="12"/>
      <c r="V122" s="13">
        <f t="shared" si="8"/>
        <v>0</v>
      </c>
      <c r="W122" s="13">
        <f t="shared" si="9"/>
        <v>325</v>
      </c>
      <c r="X122" s="14"/>
      <c r="Y122" s="14"/>
      <c r="Z122" s="13">
        <f>+(V122-(W122+X122+Y122))+'1'!Z122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>
        <v>249</v>
      </c>
      <c r="O123" s="9">
        <f t="shared" si="5"/>
        <v>50.816326530612244</v>
      </c>
      <c r="P123" s="8">
        <v>198</v>
      </c>
      <c r="Q123" s="9">
        <f t="shared" si="6"/>
        <v>404.08163265306121</v>
      </c>
      <c r="R123" s="10">
        <f t="shared" si="7"/>
        <v>447</v>
      </c>
      <c r="S123" s="11"/>
      <c r="T123" s="12">
        <v>4229</v>
      </c>
      <c r="U123" s="12"/>
      <c r="V123" s="13">
        <f t="shared" si="8"/>
        <v>4229</v>
      </c>
      <c r="W123" s="13">
        <f t="shared" si="9"/>
        <v>447</v>
      </c>
      <c r="X123" s="14"/>
      <c r="Y123" s="14"/>
      <c r="Z123" s="13">
        <f>+(V123-(W123+X123+Y123))+'1'!Z123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>
        <v>147</v>
      </c>
      <c r="O124" s="9">
        <f t="shared" si="5"/>
        <v>93.630573248407643</v>
      </c>
      <c r="P124" s="8">
        <v>85</v>
      </c>
      <c r="Q124" s="9">
        <f t="shared" si="6"/>
        <v>531.25</v>
      </c>
      <c r="R124" s="10">
        <f t="shared" si="7"/>
        <v>232</v>
      </c>
      <c r="S124" s="11"/>
      <c r="T124" s="12">
        <v>1840</v>
      </c>
      <c r="U124" s="12"/>
      <c r="V124" s="13">
        <f t="shared" si="8"/>
        <v>1840</v>
      </c>
      <c r="W124" s="13">
        <f t="shared" si="9"/>
        <v>232</v>
      </c>
      <c r="X124" s="14"/>
      <c r="Y124" s="14"/>
      <c r="Z124" s="13">
        <f>+(V124-(W124+X124+Y124))+'1'!Z124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>
        <v>30</v>
      </c>
      <c r="O125" s="9">
        <f t="shared" si="5"/>
        <v>125</v>
      </c>
      <c r="P125" s="8">
        <v>10</v>
      </c>
      <c r="Q125" s="9">
        <f t="shared" si="6"/>
        <v>500</v>
      </c>
      <c r="R125" s="10">
        <f t="shared" si="7"/>
        <v>40</v>
      </c>
      <c r="S125" s="11"/>
      <c r="T125" s="12">
        <v>220</v>
      </c>
      <c r="U125" s="12"/>
      <c r="V125" s="13">
        <f t="shared" si="8"/>
        <v>220</v>
      </c>
      <c r="W125" s="13">
        <f t="shared" si="9"/>
        <v>40</v>
      </c>
      <c r="X125" s="14"/>
      <c r="Y125" s="14"/>
      <c r="Z125" s="13">
        <f>+(V125-(W125+X125+Y125))+'1'!Z125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>
        <v>0</v>
      </c>
      <c r="O126" s="9">
        <f t="shared" si="5"/>
        <v>0</v>
      </c>
      <c r="P126" s="8">
        <v>0</v>
      </c>
      <c r="Q126" s="9">
        <f t="shared" si="6"/>
        <v>0</v>
      </c>
      <c r="R126" s="10">
        <f t="shared" si="7"/>
        <v>0</v>
      </c>
      <c r="S126" s="11"/>
      <c r="T126" s="12">
        <v>200</v>
      </c>
      <c r="U126" s="12"/>
      <c r="V126" s="13">
        <f t="shared" si="8"/>
        <v>200</v>
      </c>
      <c r="W126" s="13">
        <f t="shared" si="9"/>
        <v>0</v>
      </c>
      <c r="X126" s="14"/>
      <c r="Y126" s="14"/>
      <c r="Z126" s="13">
        <f>+(V126-(W126+X126+Y126))+'1'!Z126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>
        <v>85</v>
      </c>
      <c r="O127" s="9">
        <f t="shared" si="5"/>
        <v>34.693877551020407</v>
      </c>
      <c r="P127" s="8">
        <v>75</v>
      </c>
      <c r="Q127" s="9">
        <f t="shared" si="6"/>
        <v>300</v>
      </c>
      <c r="R127" s="10">
        <f t="shared" si="7"/>
        <v>160</v>
      </c>
      <c r="S127" s="11"/>
      <c r="T127" s="12">
        <v>2160</v>
      </c>
      <c r="U127" s="12"/>
      <c r="V127" s="13">
        <f t="shared" si="8"/>
        <v>2160</v>
      </c>
      <c r="W127" s="13">
        <f t="shared" si="9"/>
        <v>160</v>
      </c>
      <c r="X127" s="14"/>
      <c r="Y127" s="14"/>
      <c r="Z127" s="13">
        <f>+(V127-(W127+X127+Y127))+'1'!Z127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>
        <v>0</v>
      </c>
      <c r="O128" s="9">
        <f t="shared" si="5"/>
        <v>0</v>
      </c>
      <c r="P128" s="8">
        <v>0</v>
      </c>
      <c r="Q128" s="9">
        <f t="shared" si="6"/>
        <v>0</v>
      </c>
      <c r="R128" s="10">
        <f t="shared" si="7"/>
        <v>0</v>
      </c>
      <c r="S128" s="11"/>
      <c r="T128" s="12">
        <v>820</v>
      </c>
      <c r="U128" s="12"/>
      <c r="V128" s="13">
        <f t="shared" si="8"/>
        <v>820</v>
      </c>
      <c r="W128" s="13">
        <f t="shared" si="9"/>
        <v>0</v>
      </c>
      <c r="X128" s="14"/>
      <c r="Y128" s="14"/>
      <c r="Z128" s="13">
        <f>+(V128-(W128+X128+Y128))+'1'!Z128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>
        <v>0</v>
      </c>
      <c r="O129" s="9">
        <f t="shared" si="5"/>
        <v>0</v>
      </c>
      <c r="P129" s="8">
        <v>0</v>
      </c>
      <c r="Q129" s="9">
        <f t="shared" si="6"/>
        <v>0</v>
      </c>
      <c r="R129" s="10">
        <f t="shared" si="7"/>
        <v>0</v>
      </c>
      <c r="S129" s="11"/>
      <c r="T129" s="12">
        <v>240</v>
      </c>
      <c r="U129" s="12"/>
      <c r="V129" s="13">
        <f t="shared" si="8"/>
        <v>240</v>
      </c>
      <c r="W129" s="13">
        <f t="shared" si="9"/>
        <v>0</v>
      </c>
      <c r="X129" s="14"/>
      <c r="Y129" s="14"/>
      <c r="Z129" s="13">
        <f>+(V129-(W129+X129+Y129))+'1'!Z129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>
        <v>310</v>
      </c>
      <c r="O130" s="9">
        <f t="shared" si="5"/>
        <v>87.323943661971825</v>
      </c>
      <c r="P130" s="8">
        <v>108</v>
      </c>
      <c r="Q130" s="9">
        <f t="shared" si="6"/>
        <v>300</v>
      </c>
      <c r="R130" s="10">
        <f t="shared" si="7"/>
        <v>418</v>
      </c>
      <c r="S130" s="11"/>
      <c r="T130" s="12">
        <v>2952</v>
      </c>
      <c r="U130" s="12"/>
      <c r="V130" s="13">
        <f t="shared" si="8"/>
        <v>2952</v>
      </c>
      <c r="W130" s="13">
        <f t="shared" si="9"/>
        <v>418</v>
      </c>
      <c r="X130" s="14"/>
      <c r="Y130" s="14"/>
      <c r="Z130" s="13">
        <f>+(V130-(W130+X130+Y130))+'1'!Z130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>
        <v>206</v>
      </c>
      <c r="O131" s="9">
        <f t="shared" si="5"/>
        <v>127.16049382716051</v>
      </c>
      <c r="P131" s="8">
        <v>119</v>
      </c>
      <c r="Q131" s="9">
        <f t="shared" si="6"/>
        <v>743.75</v>
      </c>
      <c r="R131" s="10">
        <f t="shared" si="7"/>
        <v>325</v>
      </c>
      <c r="S131" s="11"/>
      <c r="T131" s="12">
        <v>1344</v>
      </c>
      <c r="U131" s="12"/>
      <c r="V131" s="13">
        <f t="shared" si="8"/>
        <v>1344</v>
      </c>
      <c r="W131" s="13">
        <f t="shared" si="9"/>
        <v>325</v>
      </c>
      <c r="X131" s="14"/>
      <c r="Y131" s="14"/>
      <c r="Z131" s="13">
        <f>+(V131-(W131+X131+Y131))+'1'!Z131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>
        <v>236</v>
      </c>
      <c r="O132" s="9">
        <f t="shared" si="5"/>
        <v>153.24675324675326</v>
      </c>
      <c r="P132" s="8">
        <v>64</v>
      </c>
      <c r="Q132" s="9">
        <f t="shared" si="6"/>
        <v>426.66666666666669</v>
      </c>
      <c r="R132" s="10">
        <f t="shared" si="7"/>
        <v>300</v>
      </c>
      <c r="S132" s="11"/>
      <c r="T132" s="12">
        <v>1440</v>
      </c>
      <c r="U132" s="12"/>
      <c r="V132" s="13">
        <f t="shared" si="8"/>
        <v>1440</v>
      </c>
      <c r="W132" s="13">
        <f t="shared" si="9"/>
        <v>300</v>
      </c>
      <c r="X132" s="14"/>
      <c r="Y132" s="14"/>
      <c r="Z132" s="13">
        <f>+(V132-(W132+X132+Y132))+'1'!Z132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>
        <v>8</v>
      </c>
      <c r="O133" s="9">
        <f t="shared" si="5"/>
        <v>7.5471698113207548</v>
      </c>
      <c r="P133" s="8">
        <v>2</v>
      </c>
      <c r="Q133" s="9">
        <f t="shared" si="6"/>
        <v>18.181818181818183</v>
      </c>
      <c r="R133" s="10">
        <f t="shared" si="7"/>
        <v>10</v>
      </c>
      <c r="S133" s="11"/>
      <c r="T133" s="12">
        <v>960</v>
      </c>
      <c r="U133" s="12"/>
      <c r="V133" s="13">
        <f t="shared" si="8"/>
        <v>960</v>
      </c>
      <c r="W133" s="13">
        <f t="shared" si="9"/>
        <v>10</v>
      </c>
      <c r="X133" s="14"/>
      <c r="Y133" s="14"/>
      <c r="Z133" s="13">
        <f>+(V133-(W133+X133+Y133))+'1'!Z133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>
        <v>222</v>
      </c>
      <c r="O134" s="9">
        <f t="shared" si="5"/>
        <v>24.183006535947712</v>
      </c>
      <c r="P134" s="8">
        <v>78</v>
      </c>
      <c r="Q134" s="9">
        <f t="shared" si="6"/>
        <v>84.782608695652172</v>
      </c>
      <c r="R134" s="10">
        <f t="shared" si="7"/>
        <v>300</v>
      </c>
      <c r="S134" s="11"/>
      <c r="T134" s="12">
        <v>8550</v>
      </c>
      <c r="U134" s="12"/>
      <c r="V134" s="13">
        <f t="shared" si="8"/>
        <v>8550</v>
      </c>
      <c r="W134" s="13">
        <f t="shared" si="9"/>
        <v>300</v>
      </c>
      <c r="X134" s="14"/>
      <c r="Y134" s="14"/>
      <c r="Z134" s="13">
        <f>+(V134-(W134+X134+Y134))+'1'!Z134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>
        <v>181</v>
      </c>
      <c r="O135" s="9">
        <f t="shared" si="5"/>
        <v>119.07894736842107</v>
      </c>
      <c r="P135" s="8">
        <v>26</v>
      </c>
      <c r="Q135" s="9">
        <f t="shared" si="6"/>
        <v>173.33333333333334</v>
      </c>
      <c r="R135" s="10">
        <f t="shared" si="7"/>
        <v>207</v>
      </c>
      <c r="S135" s="11"/>
      <c r="T135" s="12">
        <v>1380</v>
      </c>
      <c r="U135" s="12"/>
      <c r="V135" s="13">
        <f t="shared" si="8"/>
        <v>1380</v>
      </c>
      <c r="W135" s="13">
        <f t="shared" si="9"/>
        <v>207</v>
      </c>
      <c r="X135" s="14"/>
      <c r="Y135" s="14"/>
      <c r="Z135" s="13">
        <f>+(V135-(W135+X135+Y135))+'1'!Z135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>
        <v>58</v>
      </c>
      <c r="O136" s="9">
        <f t="shared" si="5"/>
        <v>81.690140845070431</v>
      </c>
      <c r="P136" s="8">
        <v>11</v>
      </c>
      <c r="Q136" s="9">
        <f t="shared" si="6"/>
        <v>157.14285714285714</v>
      </c>
      <c r="R136" s="10">
        <f t="shared" si="7"/>
        <v>69</v>
      </c>
      <c r="S136" s="11"/>
      <c r="T136" s="12">
        <v>620</v>
      </c>
      <c r="U136" s="12"/>
      <c r="V136" s="13">
        <f t="shared" si="8"/>
        <v>620</v>
      </c>
      <c r="W136" s="13">
        <f t="shared" si="9"/>
        <v>69</v>
      </c>
      <c r="X136" s="14"/>
      <c r="Y136" s="14"/>
      <c r="Z136" s="13">
        <f>+(V136-(W136+X136+Y136))+'1'!Z136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>
        <v>23</v>
      </c>
      <c r="O137" s="9">
        <f t="shared" si="5"/>
        <v>34.848484848484851</v>
      </c>
      <c r="P137" s="8">
        <v>7</v>
      </c>
      <c r="Q137" s="9">
        <f t="shared" si="6"/>
        <v>100</v>
      </c>
      <c r="R137" s="10">
        <f t="shared" si="7"/>
        <v>30</v>
      </c>
      <c r="S137" s="11"/>
      <c r="T137" s="12">
        <v>610</v>
      </c>
      <c r="U137" s="12"/>
      <c r="V137" s="13">
        <f t="shared" si="8"/>
        <v>610</v>
      </c>
      <c r="W137" s="13">
        <f t="shared" si="9"/>
        <v>30</v>
      </c>
      <c r="X137" s="14"/>
      <c r="Y137" s="14"/>
      <c r="Z137" s="13">
        <f>+(V137-(W137+X137+Y137))+'1'!Z137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>
        <v>84</v>
      </c>
      <c r="O138" s="9">
        <f t="shared" si="5"/>
        <v>204.8780487804878</v>
      </c>
      <c r="P138" s="8">
        <v>16</v>
      </c>
      <c r="Q138" s="9">
        <f t="shared" si="6"/>
        <v>400</v>
      </c>
      <c r="R138" s="10">
        <f t="shared" si="7"/>
        <v>100</v>
      </c>
      <c r="S138" s="11"/>
      <c r="T138" s="12">
        <v>380</v>
      </c>
      <c r="U138" s="12"/>
      <c r="V138" s="13">
        <f t="shared" si="8"/>
        <v>380</v>
      </c>
      <c r="W138" s="13">
        <f t="shared" si="9"/>
        <v>100</v>
      </c>
      <c r="X138" s="14"/>
      <c r="Y138" s="14"/>
      <c r="Z138" s="13">
        <f>+(V138-(W138+X138+Y138))+'1'!Z138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>
        <v>5</v>
      </c>
      <c r="O139" s="9">
        <f t="shared" ref="O139:O202" si="10">+IF(K139&gt;0,(N139/K139)*100,0)</f>
        <v>9.0909090909090917</v>
      </c>
      <c r="P139" s="8">
        <v>25</v>
      </c>
      <c r="Q139" s="9">
        <f t="shared" ref="Q139:Q202" si="11">+IF(L139&gt;0,(P139/L139)*100,0)</f>
        <v>500</v>
      </c>
      <c r="R139" s="10">
        <f t="shared" ref="R139:R202" si="12">+N139+P139</f>
        <v>30</v>
      </c>
      <c r="S139" s="11"/>
      <c r="T139" s="12">
        <v>500</v>
      </c>
      <c r="U139" s="12"/>
      <c r="V139" s="13">
        <f t="shared" ref="V139:V202" si="13">+T139+U139</f>
        <v>500</v>
      </c>
      <c r="W139" s="13">
        <f t="shared" ref="W139:W202" si="14">+R139</f>
        <v>30</v>
      </c>
      <c r="X139" s="14"/>
      <c r="Y139" s="14"/>
      <c r="Z139" s="13">
        <f>+(V139-(W139+X139+Y139))+'1'!Z139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>
        <v>201</v>
      </c>
      <c r="O140" s="9">
        <f t="shared" si="10"/>
        <v>37.084870848708483</v>
      </c>
      <c r="P140" s="8">
        <v>69</v>
      </c>
      <c r="Q140" s="9">
        <f t="shared" si="11"/>
        <v>127.77777777777777</v>
      </c>
      <c r="R140" s="10">
        <f t="shared" si="12"/>
        <v>270</v>
      </c>
      <c r="S140" s="11"/>
      <c r="T140" s="12">
        <v>5010</v>
      </c>
      <c r="U140" s="12"/>
      <c r="V140" s="13">
        <f t="shared" si="13"/>
        <v>5010</v>
      </c>
      <c r="W140" s="13">
        <f t="shared" si="14"/>
        <v>270</v>
      </c>
      <c r="X140" s="14"/>
      <c r="Y140" s="14"/>
      <c r="Z140" s="13">
        <f>+(V140-(W140+X140+Y140))+'1'!Z140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>
        <v>78</v>
      </c>
      <c r="O141" s="9">
        <f t="shared" si="10"/>
        <v>46.153846153846153</v>
      </c>
      <c r="P141" s="8">
        <v>42</v>
      </c>
      <c r="Q141" s="9">
        <f t="shared" si="11"/>
        <v>247.05882352941177</v>
      </c>
      <c r="R141" s="10">
        <f t="shared" si="12"/>
        <v>120</v>
      </c>
      <c r="S141" s="11"/>
      <c r="T141" s="12">
        <v>1590</v>
      </c>
      <c r="U141" s="12"/>
      <c r="V141" s="13">
        <f t="shared" si="13"/>
        <v>1590</v>
      </c>
      <c r="W141" s="13">
        <f t="shared" si="14"/>
        <v>120</v>
      </c>
      <c r="X141" s="14"/>
      <c r="Y141" s="14"/>
      <c r="Z141" s="13">
        <f>+(V141-(W141+X141+Y141))+'1'!Z141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>
        <v>37</v>
      </c>
      <c r="O142" s="9">
        <f t="shared" si="10"/>
        <v>78.723404255319153</v>
      </c>
      <c r="P142" s="8">
        <v>13</v>
      </c>
      <c r="Q142" s="9">
        <f t="shared" si="11"/>
        <v>260</v>
      </c>
      <c r="R142" s="10">
        <f t="shared" si="12"/>
        <v>50</v>
      </c>
      <c r="S142" s="11"/>
      <c r="T142" s="12">
        <v>410</v>
      </c>
      <c r="U142" s="12"/>
      <c r="V142" s="13">
        <f t="shared" si="13"/>
        <v>410</v>
      </c>
      <c r="W142" s="13">
        <f t="shared" si="14"/>
        <v>50</v>
      </c>
      <c r="X142" s="14"/>
      <c r="Y142" s="14"/>
      <c r="Z142" s="13">
        <f>+(V142-(W142+X142+Y142))+'1'!Z142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>
        <v>151</v>
      </c>
      <c r="O143" s="9">
        <f t="shared" si="10"/>
        <v>30.019880715705767</v>
      </c>
      <c r="P143" s="8">
        <v>209</v>
      </c>
      <c r="Q143" s="9">
        <f t="shared" si="11"/>
        <v>418</v>
      </c>
      <c r="R143" s="10">
        <f t="shared" si="12"/>
        <v>360</v>
      </c>
      <c r="S143" s="11"/>
      <c r="T143" s="12">
        <v>4650</v>
      </c>
      <c r="U143" s="12"/>
      <c r="V143" s="13">
        <f t="shared" si="13"/>
        <v>4650</v>
      </c>
      <c r="W143" s="13">
        <f t="shared" si="14"/>
        <v>360</v>
      </c>
      <c r="X143" s="14"/>
      <c r="Y143" s="14"/>
      <c r="Z143" s="13">
        <f>+(V143-(W143+X143+Y143))+'1'!Z143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>
        <v>295</v>
      </c>
      <c r="O144" s="9">
        <f t="shared" si="10"/>
        <v>77.836411609498683</v>
      </c>
      <c r="P144" s="8">
        <v>93</v>
      </c>
      <c r="Q144" s="9">
        <f t="shared" si="11"/>
        <v>244.73684210526315</v>
      </c>
      <c r="R144" s="10">
        <f t="shared" si="12"/>
        <v>388</v>
      </c>
      <c r="S144" s="11"/>
      <c r="T144" s="12">
        <v>3550</v>
      </c>
      <c r="U144" s="12"/>
      <c r="V144" s="13">
        <f t="shared" si="13"/>
        <v>3550</v>
      </c>
      <c r="W144" s="13">
        <f t="shared" si="14"/>
        <v>388</v>
      </c>
      <c r="X144" s="14"/>
      <c r="Y144" s="14"/>
      <c r="Z144" s="13">
        <f>+(V144-(W144+X144+Y144))+'1'!Z144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>
        <v>112</v>
      </c>
      <c r="O145" s="9">
        <f t="shared" si="10"/>
        <v>143.58974358974359</v>
      </c>
      <c r="P145" s="8">
        <v>54</v>
      </c>
      <c r="Q145" s="9">
        <f t="shared" si="11"/>
        <v>675</v>
      </c>
      <c r="R145" s="10">
        <f t="shared" si="12"/>
        <v>166</v>
      </c>
      <c r="S145" s="11"/>
      <c r="T145" s="12">
        <v>650</v>
      </c>
      <c r="U145" s="12"/>
      <c r="V145" s="13">
        <f t="shared" si="13"/>
        <v>650</v>
      </c>
      <c r="W145" s="13">
        <f t="shared" si="14"/>
        <v>166</v>
      </c>
      <c r="X145" s="14"/>
      <c r="Y145" s="14"/>
      <c r="Z145" s="13">
        <f>+(V145-(W145+X145+Y145))+'1'!Z145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>
        <v>98</v>
      </c>
      <c r="O146" s="9">
        <f t="shared" si="10"/>
        <v>118.07228915662651</v>
      </c>
      <c r="P146" s="8">
        <v>37</v>
      </c>
      <c r="Q146" s="9">
        <f t="shared" si="11"/>
        <v>462.5</v>
      </c>
      <c r="R146" s="10">
        <f t="shared" si="12"/>
        <v>135</v>
      </c>
      <c r="S146" s="11"/>
      <c r="T146" s="12">
        <v>780</v>
      </c>
      <c r="U146" s="12"/>
      <c r="V146" s="13">
        <f t="shared" si="13"/>
        <v>780</v>
      </c>
      <c r="W146" s="13">
        <f t="shared" si="14"/>
        <v>135</v>
      </c>
      <c r="X146" s="14"/>
      <c r="Y146" s="14"/>
      <c r="Z146" s="13">
        <f>+(V146-(W146+X146+Y146))+'1'!Z146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>
        <v>84</v>
      </c>
      <c r="O147" s="9">
        <f t="shared" si="10"/>
        <v>95.454545454545453</v>
      </c>
      <c r="P147" s="8">
        <v>36</v>
      </c>
      <c r="Q147" s="9">
        <f t="shared" si="11"/>
        <v>400</v>
      </c>
      <c r="R147" s="10">
        <f t="shared" si="12"/>
        <v>120</v>
      </c>
      <c r="S147" s="11"/>
      <c r="T147" s="12">
        <v>729</v>
      </c>
      <c r="U147" s="12"/>
      <c r="V147" s="13">
        <f t="shared" si="13"/>
        <v>729</v>
      </c>
      <c r="W147" s="13">
        <f t="shared" si="14"/>
        <v>120</v>
      </c>
      <c r="X147" s="14"/>
      <c r="Y147" s="14"/>
      <c r="Z147" s="13">
        <f>+(V147-(W147+X147+Y147))+'1'!Z147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>
        <v>97</v>
      </c>
      <c r="O148" s="9">
        <f t="shared" si="10"/>
        <v>167.24137931034483</v>
      </c>
      <c r="P148" s="8">
        <v>26</v>
      </c>
      <c r="Q148" s="9">
        <f t="shared" si="11"/>
        <v>433.33333333333331</v>
      </c>
      <c r="R148" s="10">
        <f t="shared" si="12"/>
        <v>123</v>
      </c>
      <c r="S148" s="11"/>
      <c r="T148" s="12">
        <v>478</v>
      </c>
      <c r="U148" s="12"/>
      <c r="V148" s="13">
        <f t="shared" si="13"/>
        <v>478</v>
      </c>
      <c r="W148" s="13">
        <f t="shared" si="14"/>
        <v>123</v>
      </c>
      <c r="X148" s="14"/>
      <c r="Y148" s="14"/>
      <c r="Z148" s="13">
        <f>+(V148-(W148+X148+Y148))+'1'!Z148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>
        <v>67</v>
      </c>
      <c r="O149" s="9">
        <f t="shared" si="10"/>
        <v>176.31578947368419</v>
      </c>
      <c r="P149" s="8">
        <v>33</v>
      </c>
      <c r="Q149" s="9">
        <f t="shared" si="11"/>
        <v>825</v>
      </c>
      <c r="R149" s="10">
        <f t="shared" si="12"/>
        <v>100</v>
      </c>
      <c r="S149" s="11"/>
      <c r="T149" s="12">
        <v>320</v>
      </c>
      <c r="U149" s="12"/>
      <c r="V149" s="13">
        <f t="shared" si="13"/>
        <v>320</v>
      </c>
      <c r="W149" s="13">
        <f t="shared" si="14"/>
        <v>100</v>
      </c>
      <c r="X149" s="14"/>
      <c r="Y149" s="14"/>
      <c r="Z149" s="13">
        <f>+(V149-(W149+X149+Y149))+'1'!Z149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>
        <v>18</v>
      </c>
      <c r="O150" s="9">
        <f t="shared" si="10"/>
        <v>60</v>
      </c>
      <c r="P150" s="8">
        <v>12</v>
      </c>
      <c r="Q150" s="9">
        <f t="shared" si="11"/>
        <v>400</v>
      </c>
      <c r="R150" s="10">
        <f t="shared" si="12"/>
        <v>30</v>
      </c>
      <c r="S150" s="11"/>
      <c r="T150" s="12">
        <v>252</v>
      </c>
      <c r="U150" s="12"/>
      <c r="V150" s="13">
        <f t="shared" si="13"/>
        <v>252</v>
      </c>
      <c r="W150" s="13">
        <f t="shared" si="14"/>
        <v>30</v>
      </c>
      <c r="X150" s="14"/>
      <c r="Y150" s="14"/>
      <c r="Z150" s="13">
        <f>+(V150-(W150+X150+Y150))+'1'!Z150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>
        <v>25</v>
      </c>
      <c r="O151" s="9">
        <f t="shared" si="10"/>
        <v>108.69565217391303</v>
      </c>
      <c r="P151" s="8">
        <v>6</v>
      </c>
      <c r="Q151" s="9">
        <f t="shared" si="11"/>
        <v>300</v>
      </c>
      <c r="R151" s="10">
        <f t="shared" si="12"/>
        <v>31</v>
      </c>
      <c r="S151" s="11"/>
      <c r="T151" s="12">
        <v>195</v>
      </c>
      <c r="U151" s="12"/>
      <c r="V151" s="13">
        <f t="shared" si="13"/>
        <v>195</v>
      </c>
      <c r="W151" s="13">
        <f t="shared" si="14"/>
        <v>31</v>
      </c>
      <c r="X151" s="14"/>
      <c r="Y151" s="14"/>
      <c r="Z151" s="13">
        <f>+(V151-(W151+X151+Y151))+'1'!Z151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>
        <v>104</v>
      </c>
      <c r="O152" s="9">
        <f t="shared" si="10"/>
        <v>45.217391304347828</v>
      </c>
      <c r="P152" s="8">
        <v>56</v>
      </c>
      <c r="Q152" s="9">
        <f t="shared" si="11"/>
        <v>243.47826086956525</v>
      </c>
      <c r="R152" s="10">
        <f t="shared" si="12"/>
        <v>160</v>
      </c>
      <c r="S152" s="11"/>
      <c r="T152" s="12">
        <v>1909</v>
      </c>
      <c r="U152" s="12"/>
      <c r="V152" s="13">
        <f t="shared" si="13"/>
        <v>1909</v>
      </c>
      <c r="W152" s="13">
        <f t="shared" si="14"/>
        <v>160</v>
      </c>
      <c r="X152" s="14"/>
      <c r="Y152" s="14"/>
      <c r="Z152" s="13">
        <f>+(V152-(W152+X152+Y152))+'1'!Z152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>
        <v>61</v>
      </c>
      <c r="O153" s="9">
        <f t="shared" si="10"/>
        <v>138.63636363636365</v>
      </c>
      <c r="P153" s="8">
        <v>19</v>
      </c>
      <c r="Q153" s="9">
        <f t="shared" si="11"/>
        <v>475</v>
      </c>
      <c r="R153" s="10">
        <f t="shared" si="12"/>
        <v>80</v>
      </c>
      <c r="S153" s="11"/>
      <c r="T153" s="12">
        <v>364</v>
      </c>
      <c r="U153" s="12"/>
      <c r="V153" s="13">
        <f t="shared" si="13"/>
        <v>364</v>
      </c>
      <c r="W153" s="13">
        <f t="shared" si="14"/>
        <v>80</v>
      </c>
      <c r="X153" s="14"/>
      <c r="Y153" s="14"/>
      <c r="Z153" s="13">
        <f>+(V153-(W153+X153+Y153))+'1'!Z153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>
        <v>50</v>
      </c>
      <c r="O154" s="9">
        <f t="shared" si="10"/>
        <v>53.191489361702125</v>
      </c>
      <c r="P154" s="8">
        <v>10</v>
      </c>
      <c r="Q154" s="9">
        <f t="shared" si="11"/>
        <v>111.11111111111111</v>
      </c>
      <c r="R154" s="10">
        <f t="shared" si="12"/>
        <v>60</v>
      </c>
      <c r="S154" s="11"/>
      <c r="T154" s="12"/>
      <c r="U154" s="12"/>
      <c r="V154" s="13">
        <f t="shared" si="13"/>
        <v>0</v>
      </c>
      <c r="W154" s="13">
        <f t="shared" si="14"/>
        <v>60</v>
      </c>
      <c r="X154" s="14"/>
      <c r="Y154" s="14"/>
      <c r="Z154" s="13">
        <f>+(V154-(W154+X154+Y154))+'1'!Z154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>
        <v>643</v>
      </c>
      <c r="O155" s="9">
        <f t="shared" si="10"/>
        <v>74.249422632794463</v>
      </c>
      <c r="P155" s="8">
        <v>252</v>
      </c>
      <c r="Q155" s="9">
        <f t="shared" si="11"/>
        <v>289.65517241379308</v>
      </c>
      <c r="R155" s="10">
        <f t="shared" si="12"/>
        <v>895</v>
      </c>
      <c r="S155" s="11"/>
      <c r="T155" s="12"/>
      <c r="U155" s="12"/>
      <c r="V155" s="13">
        <f t="shared" si="13"/>
        <v>0</v>
      </c>
      <c r="W155" s="13">
        <f t="shared" si="14"/>
        <v>895</v>
      </c>
      <c r="X155" s="14"/>
      <c r="Y155" s="14"/>
      <c r="Z155" s="13">
        <f>+(V155-(W155+X155+Y155))+'1'!Z155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>
        <v>86</v>
      </c>
      <c r="O156" s="9">
        <f t="shared" si="10"/>
        <v>28.196721311475407</v>
      </c>
      <c r="P156" s="8">
        <v>54</v>
      </c>
      <c r="Q156" s="9">
        <f t="shared" si="11"/>
        <v>174.19354838709677</v>
      </c>
      <c r="R156" s="10">
        <f t="shared" si="12"/>
        <v>140</v>
      </c>
      <c r="S156" s="11"/>
      <c r="T156" s="12"/>
      <c r="U156" s="12"/>
      <c r="V156" s="13">
        <f t="shared" si="13"/>
        <v>0</v>
      </c>
      <c r="W156" s="13">
        <f t="shared" si="14"/>
        <v>140</v>
      </c>
      <c r="X156" s="14"/>
      <c r="Y156" s="14"/>
      <c r="Z156" s="13">
        <f>+(V156-(W156+X156+Y156))+'1'!Z156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>
        <v>0</v>
      </c>
      <c r="O157" s="9">
        <f t="shared" si="10"/>
        <v>0</v>
      </c>
      <c r="P157" s="8">
        <v>0</v>
      </c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+(V157-(W157+X157+Y157))+'1'!Z157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>
        <v>114</v>
      </c>
      <c r="O158" s="9">
        <f t="shared" si="10"/>
        <v>126.66666666666666</v>
      </c>
      <c r="P158" s="8">
        <v>41</v>
      </c>
      <c r="Q158" s="9">
        <f t="shared" si="11"/>
        <v>455.55555555555554</v>
      </c>
      <c r="R158" s="10">
        <f t="shared" si="12"/>
        <v>155</v>
      </c>
      <c r="S158" s="11"/>
      <c r="T158" s="12"/>
      <c r="U158" s="12"/>
      <c r="V158" s="13">
        <f t="shared" si="13"/>
        <v>0</v>
      </c>
      <c r="W158" s="13">
        <f t="shared" si="14"/>
        <v>155</v>
      </c>
      <c r="X158" s="14"/>
      <c r="Y158" s="14"/>
      <c r="Z158" s="13">
        <f>+(V158-(W158+X158+Y158))+'1'!Z158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>
        <v>38</v>
      </c>
      <c r="O159" s="9">
        <f t="shared" si="10"/>
        <v>60.317460317460316</v>
      </c>
      <c r="P159" s="8">
        <v>12</v>
      </c>
      <c r="Q159" s="9">
        <f t="shared" si="11"/>
        <v>200</v>
      </c>
      <c r="R159" s="10">
        <f t="shared" si="12"/>
        <v>50</v>
      </c>
      <c r="S159" s="11"/>
      <c r="T159" s="12"/>
      <c r="U159" s="12"/>
      <c r="V159" s="13">
        <f t="shared" si="13"/>
        <v>0</v>
      </c>
      <c r="W159" s="13">
        <f t="shared" si="14"/>
        <v>50</v>
      </c>
      <c r="X159" s="14"/>
      <c r="Y159" s="14"/>
      <c r="Z159" s="13">
        <f>+(V159-(W159+X159+Y159))+'1'!Z159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>
        <v>8</v>
      </c>
      <c r="O160" s="9">
        <f t="shared" si="10"/>
        <v>4.8484848484848486</v>
      </c>
      <c r="P160" s="8">
        <v>7</v>
      </c>
      <c r="Q160" s="9">
        <f t="shared" si="11"/>
        <v>43.75</v>
      </c>
      <c r="R160" s="10">
        <f t="shared" si="12"/>
        <v>15</v>
      </c>
      <c r="S160" s="11"/>
      <c r="T160" s="12"/>
      <c r="U160" s="12"/>
      <c r="V160" s="13">
        <f t="shared" si="13"/>
        <v>0</v>
      </c>
      <c r="W160" s="13">
        <f t="shared" si="14"/>
        <v>15</v>
      </c>
      <c r="X160" s="14"/>
      <c r="Y160" s="14"/>
      <c r="Z160" s="13">
        <f>+(V160-(W160+X160+Y160))+'1'!Z160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>
        <v>0</v>
      </c>
      <c r="O161" s="9">
        <f t="shared" si="10"/>
        <v>0</v>
      </c>
      <c r="P161" s="8">
        <v>0</v>
      </c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+(V161-(W161+X161+Y161))+'1'!Z161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>
        <v>0</v>
      </c>
      <c r="O162" s="9">
        <f t="shared" si="10"/>
        <v>0</v>
      </c>
      <c r="P162" s="8">
        <v>0</v>
      </c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+(V162-(W162+X162+Y162))+'1'!Z162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>
        <v>504</v>
      </c>
      <c r="O163" s="9">
        <f t="shared" si="10"/>
        <v>77.538461538461533</v>
      </c>
      <c r="P163" s="8">
        <v>176</v>
      </c>
      <c r="Q163" s="9">
        <f t="shared" si="11"/>
        <v>270.76923076923077</v>
      </c>
      <c r="R163" s="10">
        <f t="shared" si="12"/>
        <v>680</v>
      </c>
      <c r="S163" s="11"/>
      <c r="T163" s="12"/>
      <c r="U163" s="12"/>
      <c r="V163" s="13">
        <f t="shared" si="13"/>
        <v>0</v>
      </c>
      <c r="W163" s="13">
        <f t="shared" si="14"/>
        <v>680</v>
      </c>
      <c r="X163" s="14"/>
      <c r="Y163" s="14"/>
      <c r="Z163" s="13">
        <f>+(V163-(W163+X163+Y163))+'1'!Z163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>
        <v>295</v>
      </c>
      <c r="O164" s="9">
        <f t="shared" si="10"/>
        <v>258.77192982456137</v>
      </c>
      <c r="P164" s="8">
        <v>5</v>
      </c>
      <c r="Q164" s="9">
        <f t="shared" si="11"/>
        <v>45.454545454545453</v>
      </c>
      <c r="R164" s="10">
        <f t="shared" si="12"/>
        <v>300</v>
      </c>
      <c r="S164" s="11"/>
      <c r="T164" s="12"/>
      <c r="U164" s="12"/>
      <c r="V164" s="13">
        <f t="shared" si="13"/>
        <v>0</v>
      </c>
      <c r="W164" s="13">
        <f t="shared" si="14"/>
        <v>300</v>
      </c>
      <c r="X164" s="14"/>
      <c r="Y164" s="14"/>
      <c r="Z164" s="13">
        <f>+(V164-(W164+X164+Y164))+'1'!Z164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>
        <v>70</v>
      </c>
      <c r="O165" s="9">
        <f t="shared" si="10"/>
        <v>48.275862068965516</v>
      </c>
      <c r="P165" s="8">
        <v>30</v>
      </c>
      <c r="Q165" s="9">
        <f t="shared" si="11"/>
        <v>200</v>
      </c>
      <c r="R165" s="10">
        <f t="shared" si="12"/>
        <v>100</v>
      </c>
      <c r="S165" s="11"/>
      <c r="T165" s="12"/>
      <c r="U165" s="12"/>
      <c r="V165" s="13">
        <f t="shared" si="13"/>
        <v>0</v>
      </c>
      <c r="W165" s="13">
        <f t="shared" si="14"/>
        <v>100</v>
      </c>
      <c r="X165" s="14"/>
      <c r="Y165" s="14"/>
      <c r="Z165" s="13">
        <f>+(V165-(W165+X165+Y165))+'1'!Z165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>
        <v>253</v>
      </c>
      <c r="O166" s="9">
        <f t="shared" si="10"/>
        <v>169.79865771812081</v>
      </c>
      <c r="P166" s="8">
        <v>47</v>
      </c>
      <c r="Q166" s="9">
        <f t="shared" si="11"/>
        <v>313.33333333333331</v>
      </c>
      <c r="R166" s="10">
        <f t="shared" si="12"/>
        <v>300</v>
      </c>
      <c r="S166" s="11"/>
      <c r="T166" s="12"/>
      <c r="U166" s="12"/>
      <c r="V166" s="13">
        <f t="shared" si="13"/>
        <v>0</v>
      </c>
      <c r="W166" s="13">
        <f t="shared" si="14"/>
        <v>300</v>
      </c>
      <c r="X166" s="14"/>
      <c r="Y166" s="14">
        <v>200</v>
      </c>
      <c r="Z166" s="13">
        <f>+(V166-(W166+X166+Y166))+'1'!Z166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>
        <v>50</v>
      </c>
      <c r="O167" s="9">
        <f t="shared" si="10"/>
        <v>32.467532467532465</v>
      </c>
      <c r="P167" s="8">
        <v>10</v>
      </c>
      <c r="Q167" s="9">
        <f t="shared" si="11"/>
        <v>66.666666666666657</v>
      </c>
      <c r="R167" s="10">
        <f t="shared" si="12"/>
        <v>60</v>
      </c>
      <c r="S167" s="11"/>
      <c r="T167" s="12"/>
      <c r="U167" s="12"/>
      <c r="V167" s="13">
        <f t="shared" si="13"/>
        <v>0</v>
      </c>
      <c r="W167" s="13">
        <f t="shared" si="14"/>
        <v>60</v>
      </c>
      <c r="X167" s="14"/>
      <c r="Y167" s="14"/>
      <c r="Z167" s="13">
        <f>+(V167-(W167+X167+Y167))+'1'!Z167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>
        <v>207</v>
      </c>
      <c r="O168" s="9">
        <f t="shared" si="10"/>
        <v>136.18421052631581</v>
      </c>
      <c r="P168" s="8">
        <v>53</v>
      </c>
      <c r="Q168" s="9">
        <f t="shared" si="11"/>
        <v>353.33333333333331</v>
      </c>
      <c r="R168" s="10">
        <f t="shared" si="12"/>
        <v>260</v>
      </c>
      <c r="S168" s="11"/>
      <c r="T168" s="12"/>
      <c r="U168" s="12"/>
      <c r="V168" s="13">
        <f t="shared" si="13"/>
        <v>0</v>
      </c>
      <c r="W168" s="13">
        <f t="shared" si="14"/>
        <v>260</v>
      </c>
      <c r="X168" s="14"/>
      <c r="Y168" s="14"/>
      <c r="Z168" s="13">
        <f>+(V168-(W168+X168+Y168))+'1'!Z168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>
        <v>67</v>
      </c>
      <c r="O169" s="9">
        <f t="shared" si="10"/>
        <v>37.853107344632768</v>
      </c>
      <c r="P169" s="8">
        <v>33</v>
      </c>
      <c r="Q169" s="9">
        <f t="shared" si="11"/>
        <v>183.33333333333331</v>
      </c>
      <c r="R169" s="10">
        <f t="shared" si="12"/>
        <v>100</v>
      </c>
      <c r="S169" s="11"/>
      <c r="T169" s="12"/>
      <c r="U169" s="12"/>
      <c r="V169" s="13">
        <f t="shared" si="13"/>
        <v>0</v>
      </c>
      <c r="W169" s="13">
        <f t="shared" si="14"/>
        <v>100</v>
      </c>
      <c r="X169" s="14"/>
      <c r="Y169" s="14"/>
      <c r="Z169" s="13">
        <f>+(V169-(W169+X169+Y169))+'1'!Z169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>
        <v>172</v>
      </c>
      <c r="O170" s="9">
        <f t="shared" si="10"/>
        <v>66.409266409266408</v>
      </c>
      <c r="P170" s="8">
        <v>128</v>
      </c>
      <c r="Q170" s="9">
        <f t="shared" si="11"/>
        <v>492.30769230769232</v>
      </c>
      <c r="R170" s="10">
        <f t="shared" si="12"/>
        <v>300</v>
      </c>
      <c r="S170" s="11"/>
      <c r="T170" s="12"/>
      <c r="U170" s="12"/>
      <c r="V170" s="13">
        <f t="shared" si="13"/>
        <v>0</v>
      </c>
      <c r="W170" s="13">
        <f t="shared" si="14"/>
        <v>300</v>
      </c>
      <c r="X170" s="14"/>
      <c r="Y170" s="14"/>
      <c r="Z170" s="13">
        <f>+(V170-(W170+X170+Y170))+'1'!Z170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>
        <v>200</v>
      </c>
      <c r="O171" s="9">
        <f t="shared" si="10"/>
        <v>180.18018018018017</v>
      </c>
      <c r="P171" s="8">
        <v>60</v>
      </c>
      <c r="Q171" s="9">
        <f t="shared" si="11"/>
        <v>545.45454545454538</v>
      </c>
      <c r="R171" s="10">
        <f t="shared" si="12"/>
        <v>260</v>
      </c>
      <c r="S171" s="11"/>
      <c r="T171" s="12"/>
      <c r="U171" s="12"/>
      <c r="V171" s="13">
        <f t="shared" si="13"/>
        <v>0</v>
      </c>
      <c r="W171" s="13">
        <f t="shared" si="14"/>
        <v>260</v>
      </c>
      <c r="X171" s="14"/>
      <c r="Y171" s="14"/>
      <c r="Z171" s="13">
        <f>+(V171-(W171+X171+Y171))+'1'!Z171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>
        <v>78</v>
      </c>
      <c r="O172" s="9">
        <f t="shared" si="10"/>
        <v>60</v>
      </c>
      <c r="P172" s="8">
        <v>20</v>
      </c>
      <c r="Q172" s="9">
        <f t="shared" si="11"/>
        <v>153.84615384615387</v>
      </c>
      <c r="R172" s="10">
        <f t="shared" si="12"/>
        <v>98</v>
      </c>
      <c r="S172" s="11"/>
      <c r="T172" s="12"/>
      <c r="U172" s="12"/>
      <c r="V172" s="13">
        <f t="shared" si="13"/>
        <v>0</v>
      </c>
      <c r="W172" s="13">
        <f t="shared" si="14"/>
        <v>98</v>
      </c>
      <c r="X172" s="14"/>
      <c r="Y172" s="14"/>
      <c r="Z172" s="13">
        <f>+(V172-(W172+X172+Y172))+'1'!Z172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>
        <v>172</v>
      </c>
      <c r="O173" s="9">
        <f t="shared" si="10"/>
        <v>72.573839662447256</v>
      </c>
      <c r="P173" s="8">
        <v>28</v>
      </c>
      <c r="Q173" s="9">
        <f t="shared" si="11"/>
        <v>116.66666666666667</v>
      </c>
      <c r="R173" s="10">
        <f t="shared" si="12"/>
        <v>200</v>
      </c>
      <c r="S173" s="11"/>
      <c r="T173" s="12"/>
      <c r="U173" s="12"/>
      <c r="V173" s="13">
        <f t="shared" si="13"/>
        <v>0</v>
      </c>
      <c r="W173" s="13">
        <f t="shared" si="14"/>
        <v>200</v>
      </c>
      <c r="X173" s="14"/>
      <c r="Y173" s="14"/>
      <c r="Z173" s="13">
        <f>+(V173-(W173+X173+Y173))+'1'!Z173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>
        <v>95</v>
      </c>
      <c r="O174" s="9">
        <f t="shared" si="10"/>
        <v>114.45783132530121</v>
      </c>
      <c r="P174" s="8">
        <v>35</v>
      </c>
      <c r="Q174" s="9">
        <f t="shared" si="11"/>
        <v>437.5</v>
      </c>
      <c r="R174" s="10">
        <f t="shared" si="12"/>
        <v>130</v>
      </c>
      <c r="S174" s="11"/>
      <c r="T174" s="12"/>
      <c r="U174" s="12"/>
      <c r="V174" s="13">
        <f t="shared" si="13"/>
        <v>0</v>
      </c>
      <c r="W174" s="13">
        <f t="shared" si="14"/>
        <v>130</v>
      </c>
      <c r="X174" s="14"/>
      <c r="Y174" s="14"/>
      <c r="Z174" s="13">
        <f>+(V174-(W174+X174+Y174))+'1'!Z174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>
        <v>40</v>
      </c>
      <c r="O175" s="9">
        <f t="shared" si="10"/>
        <v>25.477707006369428</v>
      </c>
      <c r="P175" s="8">
        <v>20</v>
      </c>
      <c r="Q175" s="9">
        <f t="shared" si="11"/>
        <v>125</v>
      </c>
      <c r="R175" s="10">
        <f t="shared" si="12"/>
        <v>60</v>
      </c>
      <c r="S175" s="11"/>
      <c r="T175" s="12"/>
      <c r="U175" s="12"/>
      <c r="V175" s="13">
        <f t="shared" si="13"/>
        <v>0</v>
      </c>
      <c r="W175" s="13">
        <f t="shared" si="14"/>
        <v>60</v>
      </c>
      <c r="X175" s="14"/>
      <c r="Y175" s="14"/>
      <c r="Z175" s="13">
        <f>+(V175-(W175+X175+Y175))+'1'!Z175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>
        <v>8</v>
      </c>
      <c r="O176" s="9">
        <f t="shared" si="10"/>
        <v>14.545454545454545</v>
      </c>
      <c r="P176" s="8">
        <v>0</v>
      </c>
      <c r="Q176" s="9">
        <f t="shared" si="11"/>
        <v>0</v>
      </c>
      <c r="R176" s="10">
        <f t="shared" si="12"/>
        <v>8</v>
      </c>
      <c r="S176" s="11"/>
      <c r="T176" s="12"/>
      <c r="U176" s="12"/>
      <c r="V176" s="13">
        <f t="shared" si="13"/>
        <v>0</v>
      </c>
      <c r="W176" s="13">
        <f t="shared" si="14"/>
        <v>8</v>
      </c>
      <c r="X176" s="14"/>
      <c r="Y176" s="14"/>
      <c r="Z176" s="13">
        <f>+(V176-(W176+X176+Y176))+'1'!Z176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>
        <v>458</v>
      </c>
      <c r="O177" s="9">
        <f t="shared" si="10"/>
        <v>279.26829268292681</v>
      </c>
      <c r="P177" s="8">
        <v>262</v>
      </c>
      <c r="Q177" s="9">
        <f t="shared" si="11"/>
        <v>1637.5</v>
      </c>
      <c r="R177" s="10">
        <f t="shared" si="12"/>
        <v>720</v>
      </c>
      <c r="S177" s="11"/>
      <c r="T177" s="12"/>
      <c r="U177" s="12"/>
      <c r="V177" s="13">
        <f t="shared" si="13"/>
        <v>0</v>
      </c>
      <c r="W177" s="13">
        <f t="shared" si="14"/>
        <v>720</v>
      </c>
      <c r="X177" s="14"/>
      <c r="Y177" s="14"/>
      <c r="Z177" s="13">
        <f>+(V177-(W177+X177+Y177))+'1'!Z177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>
        <v>89</v>
      </c>
      <c r="O178" s="9">
        <f t="shared" si="10"/>
        <v>79.464285714285708</v>
      </c>
      <c r="P178" s="8">
        <v>11</v>
      </c>
      <c r="Q178" s="9">
        <f t="shared" si="11"/>
        <v>100</v>
      </c>
      <c r="R178" s="10">
        <f t="shared" si="12"/>
        <v>100</v>
      </c>
      <c r="S178" s="11"/>
      <c r="T178" s="12"/>
      <c r="U178" s="12"/>
      <c r="V178" s="13">
        <f t="shared" si="13"/>
        <v>0</v>
      </c>
      <c r="W178" s="13">
        <f t="shared" si="14"/>
        <v>100</v>
      </c>
      <c r="X178" s="14"/>
      <c r="Y178" s="14"/>
      <c r="Z178" s="13">
        <f>+(V178-(W178+X178+Y178))+'1'!Z178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>
        <v>15</v>
      </c>
      <c r="O179" s="9">
        <f t="shared" si="10"/>
        <v>14.285714285714285</v>
      </c>
      <c r="P179" s="8">
        <v>5</v>
      </c>
      <c r="Q179" s="9">
        <f t="shared" si="11"/>
        <v>45.454545454545453</v>
      </c>
      <c r="R179" s="10">
        <f t="shared" si="12"/>
        <v>20</v>
      </c>
      <c r="S179" s="11"/>
      <c r="T179" s="12"/>
      <c r="U179" s="12"/>
      <c r="V179" s="13">
        <f t="shared" si="13"/>
        <v>0</v>
      </c>
      <c r="W179" s="13">
        <f t="shared" si="14"/>
        <v>20</v>
      </c>
      <c r="X179" s="14"/>
      <c r="Y179" s="14"/>
      <c r="Z179" s="13">
        <f>+(V179-(W179+X179+Y179))+'1'!Z179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>
        <v>17</v>
      </c>
      <c r="O180" s="9">
        <f t="shared" si="10"/>
        <v>106.25</v>
      </c>
      <c r="P180" s="8">
        <v>3</v>
      </c>
      <c r="Q180" s="9">
        <f t="shared" si="11"/>
        <v>150</v>
      </c>
      <c r="R180" s="10">
        <f t="shared" si="12"/>
        <v>20</v>
      </c>
      <c r="S180" s="11"/>
      <c r="T180" s="12"/>
      <c r="U180" s="12"/>
      <c r="V180" s="13">
        <f t="shared" si="13"/>
        <v>0</v>
      </c>
      <c r="W180" s="13">
        <f t="shared" si="14"/>
        <v>20</v>
      </c>
      <c r="X180" s="14"/>
      <c r="Y180" s="14"/>
      <c r="Z180" s="13">
        <f>+(V180-(W180+X180+Y180))+'1'!Z180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>
        <v>21</v>
      </c>
      <c r="O181" s="9">
        <f t="shared" si="10"/>
        <v>110.5263157894737</v>
      </c>
      <c r="P181" s="8">
        <v>4</v>
      </c>
      <c r="Q181" s="9">
        <f t="shared" si="11"/>
        <v>200</v>
      </c>
      <c r="R181" s="10">
        <f t="shared" si="12"/>
        <v>25</v>
      </c>
      <c r="S181" s="11"/>
      <c r="T181" s="12"/>
      <c r="U181" s="12"/>
      <c r="V181" s="13">
        <f t="shared" si="13"/>
        <v>0</v>
      </c>
      <c r="W181" s="13">
        <f t="shared" si="14"/>
        <v>25</v>
      </c>
      <c r="X181" s="14"/>
      <c r="Y181" s="14"/>
      <c r="Z181" s="13">
        <f>+(V181-(W181+X181+Y181))+'1'!Z181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>
        <v>32</v>
      </c>
      <c r="O182" s="9">
        <f t="shared" si="10"/>
        <v>76.19047619047619</v>
      </c>
      <c r="P182" s="8">
        <v>28</v>
      </c>
      <c r="Q182" s="9">
        <f t="shared" si="11"/>
        <v>700</v>
      </c>
      <c r="R182" s="10">
        <f t="shared" si="12"/>
        <v>60</v>
      </c>
      <c r="S182" s="11"/>
      <c r="T182" s="12"/>
      <c r="U182" s="12"/>
      <c r="V182" s="13">
        <f t="shared" si="13"/>
        <v>0</v>
      </c>
      <c r="W182" s="13">
        <f t="shared" si="14"/>
        <v>60</v>
      </c>
      <c r="X182" s="14"/>
      <c r="Y182" s="14"/>
      <c r="Z182" s="13">
        <f>+(V182-(W182+X182+Y182))+'1'!Z182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>
        <v>395</v>
      </c>
      <c r="O183" s="9">
        <f t="shared" si="10"/>
        <v>156.74603174603175</v>
      </c>
      <c r="P183" s="8">
        <v>25</v>
      </c>
      <c r="Q183" s="9">
        <f t="shared" si="11"/>
        <v>100</v>
      </c>
      <c r="R183" s="10">
        <f t="shared" si="12"/>
        <v>420</v>
      </c>
      <c r="S183" s="11"/>
      <c r="T183" s="12">
        <v>1480</v>
      </c>
      <c r="U183" s="12"/>
      <c r="V183" s="13">
        <f t="shared" si="13"/>
        <v>1480</v>
      </c>
      <c r="W183" s="13">
        <f t="shared" si="14"/>
        <v>420</v>
      </c>
      <c r="X183" s="14"/>
      <c r="Y183" s="14"/>
      <c r="Z183" s="13">
        <f>+(V183-(W183+X183+Y183))+'1'!Z183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>
        <v>210</v>
      </c>
      <c r="O184" s="9">
        <f t="shared" si="10"/>
        <v>228.26086956521738</v>
      </c>
      <c r="P184" s="8">
        <v>10</v>
      </c>
      <c r="Q184" s="9">
        <f t="shared" si="11"/>
        <v>111.11111111111111</v>
      </c>
      <c r="R184" s="10">
        <f t="shared" si="12"/>
        <v>220</v>
      </c>
      <c r="S184" s="11"/>
      <c r="T184" s="12">
        <v>560</v>
      </c>
      <c r="U184" s="12"/>
      <c r="V184" s="13">
        <f t="shared" si="13"/>
        <v>560</v>
      </c>
      <c r="W184" s="13">
        <f t="shared" si="14"/>
        <v>220</v>
      </c>
      <c r="X184" s="14"/>
      <c r="Y184" s="14"/>
      <c r="Z184" s="13">
        <f>+(V184-(W184+X184+Y184))+'1'!Z184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>
        <v>140</v>
      </c>
      <c r="O185" s="9">
        <f t="shared" si="10"/>
        <v>80</v>
      </c>
      <c r="P185" s="8">
        <v>0</v>
      </c>
      <c r="Q185" s="9">
        <f t="shared" si="11"/>
        <v>0</v>
      </c>
      <c r="R185" s="10">
        <f t="shared" si="12"/>
        <v>140</v>
      </c>
      <c r="S185" s="11"/>
      <c r="T185" s="12">
        <v>1230</v>
      </c>
      <c r="U185" s="12"/>
      <c r="V185" s="13">
        <f t="shared" si="13"/>
        <v>1230</v>
      </c>
      <c r="W185" s="13">
        <f t="shared" si="14"/>
        <v>140</v>
      </c>
      <c r="X185" s="14"/>
      <c r="Y185" s="14"/>
      <c r="Z185" s="13">
        <f>+(V185-(W185+X185+Y185))+'1'!Z185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>
        <v>309</v>
      </c>
      <c r="O186" s="9">
        <f t="shared" si="10"/>
        <v>160.10362694300517</v>
      </c>
      <c r="P186" s="8">
        <v>11</v>
      </c>
      <c r="Q186" s="9">
        <f t="shared" si="11"/>
        <v>57.894736842105267</v>
      </c>
      <c r="R186" s="10">
        <f t="shared" si="12"/>
        <v>320</v>
      </c>
      <c r="S186" s="11"/>
      <c r="T186" s="12">
        <v>1500</v>
      </c>
      <c r="U186" s="12"/>
      <c r="V186" s="13">
        <f t="shared" si="13"/>
        <v>1500</v>
      </c>
      <c r="W186" s="13">
        <f t="shared" si="14"/>
        <v>320</v>
      </c>
      <c r="X186" s="14"/>
      <c r="Y186" s="14"/>
      <c r="Z186" s="13">
        <f>+(V186-(W186+X186+Y186))+'1'!Z186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>
        <v>146</v>
      </c>
      <c r="O187" s="9">
        <f t="shared" si="10"/>
        <v>143.13725490196077</v>
      </c>
      <c r="P187" s="8">
        <v>34</v>
      </c>
      <c r="Q187" s="9">
        <f t="shared" si="11"/>
        <v>340</v>
      </c>
      <c r="R187" s="10">
        <f t="shared" si="12"/>
        <v>180</v>
      </c>
      <c r="S187" s="11"/>
      <c r="T187" s="12">
        <v>800</v>
      </c>
      <c r="U187" s="12"/>
      <c r="V187" s="13">
        <f t="shared" si="13"/>
        <v>800</v>
      </c>
      <c r="W187" s="13">
        <f t="shared" si="14"/>
        <v>180</v>
      </c>
      <c r="X187" s="14"/>
      <c r="Y187" s="14"/>
      <c r="Z187" s="13">
        <f>+(V187-(W187+X187+Y187))+'1'!Z187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>
        <v>70</v>
      </c>
      <c r="O188" s="9">
        <f t="shared" si="10"/>
        <v>120.68965517241379</v>
      </c>
      <c r="P188" s="8">
        <v>10</v>
      </c>
      <c r="Q188" s="9">
        <f t="shared" si="11"/>
        <v>166.66666666666669</v>
      </c>
      <c r="R188" s="10">
        <f t="shared" si="12"/>
        <v>80</v>
      </c>
      <c r="S188" s="11"/>
      <c r="T188" s="12">
        <v>420</v>
      </c>
      <c r="U188" s="12"/>
      <c r="V188" s="13">
        <f t="shared" si="13"/>
        <v>420</v>
      </c>
      <c r="W188" s="13">
        <f t="shared" si="14"/>
        <v>80</v>
      </c>
      <c r="X188" s="14"/>
      <c r="Y188" s="14"/>
      <c r="Z188" s="13">
        <f>+(V188-(W188+X188+Y188))+'1'!Z188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>
        <v>33</v>
      </c>
      <c r="O189" s="9">
        <f t="shared" si="10"/>
        <v>113.79310344827587</v>
      </c>
      <c r="P189" s="8">
        <v>7</v>
      </c>
      <c r="Q189" s="9">
        <f t="shared" si="11"/>
        <v>233.33333333333334</v>
      </c>
      <c r="R189" s="10">
        <f t="shared" si="12"/>
        <v>40</v>
      </c>
      <c r="S189" s="11"/>
      <c r="T189" s="12">
        <v>240</v>
      </c>
      <c r="U189" s="12"/>
      <c r="V189" s="13">
        <f t="shared" si="13"/>
        <v>240</v>
      </c>
      <c r="W189" s="13">
        <f t="shared" si="14"/>
        <v>40</v>
      </c>
      <c r="X189" s="14"/>
      <c r="Y189" s="14"/>
      <c r="Z189" s="13">
        <f>+(V189-(W189+X189+Y189))+'1'!Z189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>
        <v>160</v>
      </c>
      <c r="O190" s="9">
        <f t="shared" si="10"/>
        <v>225.35211267605635</v>
      </c>
      <c r="P190" s="8">
        <v>20</v>
      </c>
      <c r="Q190" s="9">
        <f t="shared" si="11"/>
        <v>285.71428571428572</v>
      </c>
      <c r="R190" s="10">
        <f t="shared" si="12"/>
        <v>180</v>
      </c>
      <c r="S190" s="11"/>
      <c r="T190" s="12">
        <v>460</v>
      </c>
      <c r="U190" s="12"/>
      <c r="V190" s="13">
        <f t="shared" si="13"/>
        <v>460</v>
      </c>
      <c r="W190" s="13">
        <f t="shared" si="14"/>
        <v>180</v>
      </c>
      <c r="X190" s="14"/>
      <c r="Y190" s="14"/>
      <c r="Z190" s="13">
        <f>+(V190-(W190+X190+Y190))+'1'!Z190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>
        <v>117</v>
      </c>
      <c r="O191" s="9">
        <f t="shared" si="10"/>
        <v>403.44827586206895</v>
      </c>
      <c r="P191" s="8">
        <v>3</v>
      </c>
      <c r="Q191" s="9">
        <f t="shared" si="11"/>
        <v>100</v>
      </c>
      <c r="R191" s="10">
        <f t="shared" si="12"/>
        <v>120</v>
      </c>
      <c r="S191" s="11"/>
      <c r="T191" s="12">
        <v>240</v>
      </c>
      <c r="U191" s="12"/>
      <c r="V191" s="13">
        <f t="shared" si="13"/>
        <v>240</v>
      </c>
      <c r="W191" s="13">
        <f t="shared" si="14"/>
        <v>120</v>
      </c>
      <c r="X191" s="14"/>
      <c r="Y191" s="14"/>
      <c r="Z191" s="13">
        <f>+(V191-(W191+X191+Y191))+'1'!Z191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>
        <v>96</v>
      </c>
      <c r="O192" s="9">
        <f t="shared" si="10"/>
        <v>320</v>
      </c>
      <c r="P192" s="8">
        <v>4</v>
      </c>
      <c r="Q192" s="9">
        <f t="shared" si="11"/>
        <v>133.33333333333331</v>
      </c>
      <c r="R192" s="10">
        <f t="shared" si="12"/>
        <v>100</v>
      </c>
      <c r="S192" s="11"/>
      <c r="T192" s="12">
        <v>200</v>
      </c>
      <c r="U192" s="12"/>
      <c r="V192" s="13">
        <f t="shared" si="13"/>
        <v>200</v>
      </c>
      <c r="W192" s="13">
        <f t="shared" si="14"/>
        <v>100</v>
      </c>
      <c r="X192" s="14"/>
      <c r="Y192" s="14"/>
      <c r="Z192" s="13">
        <f>+(V192-(W192+X192+Y192))+'1'!Z192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>
        <v>373</v>
      </c>
      <c r="O193" s="9">
        <f t="shared" si="10"/>
        <v>177.61904761904762</v>
      </c>
      <c r="P193" s="8">
        <v>27</v>
      </c>
      <c r="Q193" s="9">
        <f t="shared" si="11"/>
        <v>128.57142857142858</v>
      </c>
      <c r="R193" s="10">
        <f t="shared" si="12"/>
        <v>400</v>
      </c>
      <c r="S193" s="11"/>
      <c r="T193" s="12">
        <v>1760</v>
      </c>
      <c r="U193" s="12"/>
      <c r="V193" s="13">
        <f t="shared" si="13"/>
        <v>1760</v>
      </c>
      <c r="W193" s="13">
        <f t="shared" si="14"/>
        <v>400</v>
      </c>
      <c r="X193" s="14"/>
      <c r="Y193" s="14"/>
      <c r="Z193" s="13">
        <f>+(V193-(W193+X193+Y193))+'1'!Z193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>
        <v>60</v>
      </c>
      <c r="O194" s="9">
        <f t="shared" si="10"/>
        <v>22.988505747126435</v>
      </c>
      <c r="P194" s="8">
        <v>30</v>
      </c>
      <c r="Q194" s="9">
        <f t="shared" si="11"/>
        <v>115.38461538461537</v>
      </c>
      <c r="R194" s="10">
        <f t="shared" si="12"/>
        <v>90</v>
      </c>
      <c r="S194" s="11"/>
      <c r="T194" s="12"/>
      <c r="U194" s="12"/>
      <c r="V194" s="13">
        <f t="shared" si="13"/>
        <v>0</v>
      </c>
      <c r="W194" s="13">
        <f t="shared" si="14"/>
        <v>90</v>
      </c>
      <c r="X194" s="14"/>
      <c r="Y194" s="14"/>
      <c r="Z194" s="13">
        <f>+(V194-(W194+X194+Y194))+'1'!Z194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>
        <v>178</v>
      </c>
      <c r="O195" s="9">
        <f t="shared" si="10"/>
        <v>114.1025641025641</v>
      </c>
      <c r="P195" s="8">
        <v>82</v>
      </c>
      <c r="Q195" s="9">
        <f t="shared" si="11"/>
        <v>512.5</v>
      </c>
      <c r="R195" s="10">
        <f t="shared" si="12"/>
        <v>260</v>
      </c>
      <c r="S195" s="11"/>
      <c r="T195" s="12"/>
      <c r="U195" s="12"/>
      <c r="V195" s="13">
        <f t="shared" si="13"/>
        <v>0</v>
      </c>
      <c r="W195" s="13">
        <f t="shared" si="14"/>
        <v>260</v>
      </c>
      <c r="X195" s="14"/>
      <c r="Y195" s="14"/>
      <c r="Z195" s="13">
        <f>+(V195-(W195+X195+Y195))+'1'!Z195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>
        <v>366</v>
      </c>
      <c r="O196" s="9">
        <f t="shared" si="10"/>
        <v>37.119675456389452</v>
      </c>
      <c r="P196" s="8">
        <v>126</v>
      </c>
      <c r="Q196" s="9">
        <f t="shared" si="11"/>
        <v>127.27272727272727</v>
      </c>
      <c r="R196" s="10">
        <f t="shared" si="12"/>
        <v>492</v>
      </c>
      <c r="S196" s="11"/>
      <c r="T196" s="12"/>
      <c r="U196" s="12"/>
      <c r="V196" s="13">
        <f t="shared" si="13"/>
        <v>0</v>
      </c>
      <c r="W196" s="13">
        <f t="shared" si="14"/>
        <v>492</v>
      </c>
      <c r="X196" s="14"/>
      <c r="Y196" s="14"/>
      <c r="Z196" s="13">
        <f>+(V196-(W196+X196+Y196))+'1'!Z196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>
        <v>153</v>
      </c>
      <c r="O197" s="9">
        <f t="shared" si="10"/>
        <v>25.714285714285712</v>
      </c>
      <c r="P197" s="8">
        <v>61</v>
      </c>
      <c r="Q197" s="9">
        <f t="shared" si="11"/>
        <v>103.38983050847457</v>
      </c>
      <c r="R197" s="10">
        <f t="shared" si="12"/>
        <v>214</v>
      </c>
      <c r="S197" s="11"/>
      <c r="T197" s="12"/>
      <c r="U197" s="12"/>
      <c r="V197" s="13">
        <f t="shared" si="13"/>
        <v>0</v>
      </c>
      <c r="W197" s="13">
        <f t="shared" si="14"/>
        <v>214</v>
      </c>
      <c r="X197" s="14"/>
      <c r="Y197" s="14"/>
      <c r="Z197" s="13">
        <f>+(V197-(W197+X197+Y197))+'1'!Z197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>
        <v>136</v>
      </c>
      <c r="O198" s="9">
        <f t="shared" si="10"/>
        <v>136</v>
      </c>
      <c r="P198" s="8">
        <v>20</v>
      </c>
      <c r="Q198" s="9">
        <f t="shared" si="11"/>
        <v>200</v>
      </c>
      <c r="R198" s="10">
        <f t="shared" si="12"/>
        <v>156</v>
      </c>
      <c r="S198" s="11"/>
      <c r="T198" s="12"/>
      <c r="U198" s="12"/>
      <c r="V198" s="13">
        <f t="shared" si="13"/>
        <v>0</v>
      </c>
      <c r="W198" s="13">
        <f t="shared" si="14"/>
        <v>156</v>
      </c>
      <c r="X198" s="14"/>
      <c r="Y198" s="14"/>
      <c r="Z198" s="13">
        <f>+(V198-(W198+X198+Y198))+'1'!Z198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>
        <v>76</v>
      </c>
      <c r="O199" s="9">
        <f t="shared" si="10"/>
        <v>46.341463414634148</v>
      </c>
      <c r="P199" s="8">
        <v>24</v>
      </c>
      <c r="Q199" s="9">
        <f t="shared" si="11"/>
        <v>150</v>
      </c>
      <c r="R199" s="10">
        <f t="shared" si="12"/>
        <v>100</v>
      </c>
      <c r="S199" s="11"/>
      <c r="T199" s="12">
        <v>100</v>
      </c>
      <c r="U199" s="12"/>
      <c r="V199" s="13">
        <f t="shared" si="13"/>
        <v>100</v>
      </c>
      <c r="W199" s="13">
        <f t="shared" si="14"/>
        <v>100</v>
      </c>
      <c r="X199" s="14"/>
      <c r="Y199" s="14"/>
      <c r="Z199" s="13">
        <f>+(V199-(W199+X199+Y199))+'1'!Z199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>
        <v>90</v>
      </c>
      <c r="O200" s="9">
        <f t="shared" si="10"/>
        <v>57.692307692307686</v>
      </c>
      <c r="P200" s="8">
        <v>26</v>
      </c>
      <c r="Q200" s="9">
        <f t="shared" si="11"/>
        <v>162.5</v>
      </c>
      <c r="R200" s="10">
        <f t="shared" si="12"/>
        <v>116</v>
      </c>
      <c r="S200" s="11"/>
      <c r="T200" s="12"/>
      <c r="U200" s="12"/>
      <c r="V200" s="13">
        <f t="shared" si="13"/>
        <v>0</v>
      </c>
      <c r="W200" s="13">
        <f t="shared" si="14"/>
        <v>116</v>
      </c>
      <c r="X200" s="14"/>
      <c r="Y200" s="14"/>
      <c r="Z200" s="13">
        <f>+(V200-(W200+X200+Y200))+'1'!Z200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>
        <v>131</v>
      </c>
      <c r="O201" s="9">
        <f t="shared" si="10"/>
        <v>161.72839506172841</v>
      </c>
      <c r="P201" s="8">
        <v>30</v>
      </c>
      <c r="Q201" s="9">
        <f t="shared" si="11"/>
        <v>375</v>
      </c>
      <c r="R201" s="10">
        <f t="shared" si="12"/>
        <v>161</v>
      </c>
      <c r="S201" s="11"/>
      <c r="T201" s="12"/>
      <c r="U201" s="12"/>
      <c r="V201" s="13">
        <f t="shared" si="13"/>
        <v>0</v>
      </c>
      <c r="W201" s="13">
        <f t="shared" si="14"/>
        <v>161</v>
      </c>
      <c r="X201" s="14"/>
      <c r="Y201" s="14"/>
      <c r="Z201" s="13">
        <f>+(V201-(W201+X201+Y201))+'1'!Z201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>
        <v>59</v>
      </c>
      <c r="O202" s="9">
        <f t="shared" si="10"/>
        <v>26.696832579185521</v>
      </c>
      <c r="P202" s="8">
        <v>21</v>
      </c>
      <c r="Q202" s="9">
        <f t="shared" si="11"/>
        <v>95.454545454545453</v>
      </c>
      <c r="R202" s="10">
        <f t="shared" si="12"/>
        <v>80</v>
      </c>
      <c r="S202" s="11"/>
      <c r="T202" s="12"/>
      <c r="U202" s="12"/>
      <c r="V202" s="13">
        <f t="shared" si="13"/>
        <v>0</v>
      </c>
      <c r="W202" s="13">
        <f t="shared" si="14"/>
        <v>80</v>
      </c>
      <c r="X202" s="14"/>
      <c r="Y202" s="14"/>
      <c r="Z202" s="13">
        <f>+(V202-(W202+X202+Y202))+'1'!Z202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>
        <v>333</v>
      </c>
      <c r="O203" s="9">
        <f t="shared" ref="O203:O266" si="15">+IF(K203&gt;0,(N203/K203)*100,0)</f>
        <v>69.087136929460584</v>
      </c>
      <c r="P203" s="8">
        <v>134</v>
      </c>
      <c r="Q203" s="9">
        <f t="shared" ref="Q203:Q266" si="16">+IF(L203&gt;0,(P203/L203)*100,0)</f>
        <v>279.16666666666663</v>
      </c>
      <c r="R203" s="10">
        <f t="shared" ref="R203:R266" si="17">+N203+P203</f>
        <v>467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467</v>
      </c>
      <c r="X203" s="14"/>
      <c r="Y203" s="14"/>
      <c r="Z203" s="13">
        <f>+(V203-(W203+X203+Y203))+'1'!Z203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>
        <v>57</v>
      </c>
      <c r="O204" s="9">
        <f t="shared" si="15"/>
        <v>50.892857142857139</v>
      </c>
      <c r="P204" s="8">
        <v>10</v>
      </c>
      <c r="Q204" s="9">
        <f t="shared" si="16"/>
        <v>90.909090909090907</v>
      </c>
      <c r="R204" s="10">
        <f t="shared" si="17"/>
        <v>67</v>
      </c>
      <c r="S204" s="11"/>
      <c r="T204" s="12">
        <v>440</v>
      </c>
      <c r="U204" s="12"/>
      <c r="V204" s="13">
        <f t="shared" si="18"/>
        <v>440</v>
      </c>
      <c r="W204" s="13">
        <f t="shared" si="19"/>
        <v>67</v>
      </c>
      <c r="X204" s="14"/>
      <c r="Y204" s="14"/>
      <c r="Z204" s="13">
        <f>+(V204-(W204+X204+Y204))+'1'!Z204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>
        <v>100</v>
      </c>
      <c r="O205" s="9">
        <f t="shared" si="15"/>
        <v>64.935064935064929</v>
      </c>
      <c r="P205" s="8">
        <v>50</v>
      </c>
      <c r="Q205" s="9">
        <f t="shared" si="16"/>
        <v>333.33333333333337</v>
      </c>
      <c r="R205" s="10">
        <f t="shared" si="17"/>
        <v>150</v>
      </c>
      <c r="S205" s="11"/>
      <c r="T205" s="12"/>
      <c r="U205" s="12"/>
      <c r="V205" s="13">
        <f t="shared" si="18"/>
        <v>0</v>
      </c>
      <c r="W205" s="13">
        <f t="shared" si="19"/>
        <v>150</v>
      </c>
      <c r="X205" s="14"/>
      <c r="Y205" s="14"/>
      <c r="Z205" s="13">
        <f>+(V205-(W205+X205+Y205))+'1'!Z205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>
        <v>192</v>
      </c>
      <c r="O206" s="9">
        <f t="shared" si="15"/>
        <v>39.587628865979383</v>
      </c>
      <c r="P206" s="8">
        <v>48</v>
      </c>
      <c r="Q206" s="9">
        <f t="shared" si="16"/>
        <v>97.959183673469383</v>
      </c>
      <c r="R206" s="10">
        <f t="shared" si="17"/>
        <v>240</v>
      </c>
      <c r="S206" s="11"/>
      <c r="T206" s="12"/>
      <c r="U206" s="12"/>
      <c r="V206" s="13">
        <f t="shared" si="18"/>
        <v>0</v>
      </c>
      <c r="W206" s="13">
        <f t="shared" si="19"/>
        <v>240</v>
      </c>
      <c r="X206" s="14"/>
      <c r="Y206" s="14"/>
      <c r="Z206" s="13">
        <f>+(V206-(W206+X206+Y206))+'1'!Z206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>
        <v>47</v>
      </c>
      <c r="O207" s="9">
        <f t="shared" si="15"/>
        <v>29.375</v>
      </c>
      <c r="P207" s="8">
        <v>13</v>
      </c>
      <c r="Q207" s="9">
        <f t="shared" si="16"/>
        <v>81.25</v>
      </c>
      <c r="R207" s="10">
        <f t="shared" si="17"/>
        <v>60</v>
      </c>
      <c r="S207" s="11"/>
      <c r="T207" s="12">
        <v>200</v>
      </c>
      <c r="U207" s="12"/>
      <c r="V207" s="13">
        <f t="shared" si="18"/>
        <v>200</v>
      </c>
      <c r="W207" s="13">
        <f t="shared" si="19"/>
        <v>60</v>
      </c>
      <c r="X207" s="14"/>
      <c r="Y207" s="14"/>
      <c r="Z207" s="13">
        <f>+(V207-(W207+X207+Y207))+'1'!Z207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>
        <v>200</v>
      </c>
      <c r="O208" s="9">
        <f t="shared" si="15"/>
        <v>101.01010101010101</v>
      </c>
      <c r="P208" s="8">
        <v>20</v>
      </c>
      <c r="Q208" s="9">
        <f t="shared" si="16"/>
        <v>100</v>
      </c>
      <c r="R208" s="10">
        <f t="shared" si="17"/>
        <v>220</v>
      </c>
      <c r="S208" s="11"/>
      <c r="T208" s="12"/>
      <c r="U208" s="12"/>
      <c r="V208" s="13">
        <f t="shared" si="18"/>
        <v>0</v>
      </c>
      <c r="W208" s="13">
        <f t="shared" si="19"/>
        <v>220</v>
      </c>
      <c r="X208" s="14"/>
      <c r="Y208" s="14"/>
      <c r="Z208" s="13">
        <f>+(V208-(W208+X208+Y208))+'1'!Z208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>
        <v>122</v>
      </c>
      <c r="O209" s="9">
        <f t="shared" si="15"/>
        <v>29.61165048543689</v>
      </c>
      <c r="P209" s="8">
        <v>34</v>
      </c>
      <c r="Q209" s="9">
        <f t="shared" si="16"/>
        <v>82.926829268292678</v>
      </c>
      <c r="R209" s="10">
        <f t="shared" si="17"/>
        <v>156</v>
      </c>
      <c r="S209" s="11"/>
      <c r="T209" s="12"/>
      <c r="U209" s="12"/>
      <c r="V209" s="13">
        <f t="shared" si="18"/>
        <v>0</v>
      </c>
      <c r="W209" s="13">
        <f t="shared" si="19"/>
        <v>156</v>
      </c>
      <c r="X209" s="14"/>
      <c r="Y209" s="14"/>
      <c r="Z209" s="13">
        <f>+(V209-(W209+X209+Y209))+'1'!Z209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>
        <v>199</v>
      </c>
      <c r="O210" s="9">
        <f t="shared" si="15"/>
        <v>49.379652605459057</v>
      </c>
      <c r="P210" s="8">
        <v>61</v>
      </c>
      <c r="Q210" s="9">
        <f t="shared" si="16"/>
        <v>152.5</v>
      </c>
      <c r="R210" s="10">
        <f t="shared" si="17"/>
        <v>260</v>
      </c>
      <c r="S210" s="11"/>
      <c r="T210" s="12"/>
      <c r="U210" s="12"/>
      <c r="V210" s="13">
        <f t="shared" si="18"/>
        <v>0</v>
      </c>
      <c r="W210" s="13">
        <f t="shared" si="19"/>
        <v>260</v>
      </c>
      <c r="X210" s="14"/>
      <c r="Y210" s="14"/>
      <c r="Z210" s="13">
        <f>+(V210-(W210+X210+Y210))+'1'!Z210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>
        <v>309</v>
      </c>
      <c r="O211" s="9">
        <f t="shared" si="15"/>
        <v>120.23346303501945</v>
      </c>
      <c r="P211" s="8">
        <v>91</v>
      </c>
      <c r="Q211" s="9">
        <f t="shared" si="16"/>
        <v>350</v>
      </c>
      <c r="R211" s="10">
        <f t="shared" si="17"/>
        <v>400</v>
      </c>
      <c r="S211" s="11"/>
      <c r="T211" s="12">
        <v>1000</v>
      </c>
      <c r="U211" s="12"/>
      <c r="V211" s="13">
        <f t="shared" si="18"/>
        <v>1000</v>
      </c>
      <c r="W211" s="13">
        <f t="shared" si="19"/>
        <v>400</v>
      </c>
      <c r="X211" s="14"/>
      <c r="Y211" s="14"/>
      <c r="Z211" s="13">
        <f>+(V211-(W211+X211+Y211))+'1'!Z211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>
        <v>100</v>
      </c>
      <c r="O212" s="9">
        <f t="shared" si="15"/>
        <v>68.965517241379317</v>
      </c>
      <c r="P212" s="8">
        <v>25</v>
      </c>
      <c r="Q212" s="9">
        <f t="shared" si="16"/>
        <v>166.66666666666669</v>
      </c>
      <c r="R212" s="10">
        <f t="shared" si="17"/>
        <v>125</v>
      </c>
      <c r="S212" s="11"/>
      <c r="T212" s="12"/>
      <c r="U212" s="12"/>
      <c r="V212" s="13">
        <f t="shared" si="18"/>
        <v>0</v>
      </c>
      <c r="W212" s="13">
        <f t="shared" si="19"/>
        <v>125</v>
      </c>
      <c r="X212" s="14"/>
      <c r="Y212" s="14"/>
      <c r="Z212" s="13">
        <f>+(V212-(W212+X212+Y212))+'1'!Z212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>
        <v>94</v>
      </c>
      <c r="O213" s="9">
        <f t="shared" si="15"/>
        <v>78.333333333333329</v>
      </c>
      <c r="P213" s="8">
        <v>46</v>
      </c>
      <c r="Q213" s="9">
        <f t="shared" si="16"/>
        <v>383.33333333333337</v>
      </c>
      <c r="R213" s="10">
        <f t="shared" si="17"/>
        <v>140</v>
      </c>
      <c r="S213" s="11"/>
      <c r="T213" s="12"/>
      <c r="U213" s="12"/>
      <c r="V213" s="13">
        <f t="shared" si="18"/>
        <v>0</v>
      </c>
      <c r="W213" s="13">
        <f t="shared" si="19"/>
        <v>140</v>
      </c>
      <c r="X213" s="14"/>
      <c r="Y213" s="14"/>
      <c r="Z213" s="13">
        <f>+(V213-(W213+X213+Y213))+'1'!Z213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>
        <v>37</v>
      </c>
      <c r="O214" s="9">
        <f t="shared" si="15"/>
        <v>21.893491124260358</v>
      </c>
      <c r="P214" s="8">
        <v>13</v>
      </c>
      <c r="Q214" s="9">
        <f t="shared" si="16"/>
        <v>76.470588235294116</v>
      </c>
      <c r="R214" s="10">
        <f t="shared" si="17"/>
        <v>50</v>
      </c>
      <c r="S214" s="11"/>
      <c r="T214" s="12"/>
      <c r="U214" s="12"/>
      <c r="V214" s="13">
        <f t="shared" si="18"/>
        <v>0</v>
      </c>
      <c r="W214" s="13">
        <f t="shared" si="19"/>
        <v>50</v>
      </c>
      <c r="X214" s="14"/>
      <c r="Y214" s="14"/>
      <c r="Z214" s="13">
        <f>+(V214-(W214+X214+Y214))+'1'!Z214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>
        <v>21</v>
      </c>
      <c r="O215" s="9">
        <f t="shared" si="15"/>
        <v>28.767123287671232</v>
      </c>
      <c r="P215" s="8">
        <v>8</v>
      </c>
      <c r="Q215" s="9">
        <f t="shared" si="16"/>
        <v>114.28571428571428</v>
      </c>
      <c r="R215" s="10">
        <f t="shared" si="17"/>
        <v>29</v>
      </c>
      <c r="S215" s="11"/>
      <c r="T215" s="12"/>
      <c r="U215" s="12"/>
      <c r="V215" s="13">
        <f t="shared" si="18"/>
        <v>0</v>
      </c>
      <c r="W215" s="13">
        <f t="shared" si="19"/>
        <v>29</v>
      </c>
      <c r="X215" s="14"/>
      <c r="Y215" s="14"/>
      <c r="Z215" s="13">
        <f>+(V215-(W215+X215+Y215))+'1'!Z215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>
        <v>131</v>
      </c>
      <c r="O216" s="9">
        <f t="shared" si="15"/>
        <v>159.7560975609756</v>
      </c>
      <c r="P216" s="8">
        <v>29</v>
      </c>
      <c r="Q216" s="9">
        <f t="shared" si="16"/>
        <v>362.5</v>
      </c>
      <c r="R216" s="10">
        <f t="shared" si="17"/>
        <v>160</v>
      </c>
      <c r="S216" s="11"/>
      <c r="T216" s="12"/>
      <c r="U216" s="12"/>
      <c r="V216" s="13">
        <f t="shared" si="18"/>
        <v>0</v>
      </c>
      <c r="W216" s="13">
        <f t="shared" si="19"/>
        <v>160</v>
      </c>
      <c r="X216" s="14"/>
      <c r="Y216" s="14"/>
      <c r="Z216" s="13">
        <f>+(V216-(W216+X216+Y216))+'1'!Z216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>
        <v>632</v>
      </c>
      <c r="O217" s="9">
        <f t="shared" si="15"/>
        <v>169.89247311827958</v>
      </c>
      <c r="P217" s="8">
        <v>64</v>
      </c>
      <c r="Q217" s="9">
        <f t="shared" si="16"/>
        <v>172.97297297297297</v>
      </c>
      <c r="R217" s="10">
        <f t="shared" si="17"/>
        <v>696</v>
      </c>
      <c r="S217" s="11"/>
      <c r="T217" s="12">
        <v>1040</v>
      </c>
      <c r="U217" s="12"/>
      <c r="V217" s="13">
        <f t="shared" si="18"/>
        <v>1040</v>
      </c>
      <c r="W217" s="13">
        <f t="shared" si="19"/>
        <v>696</v>
      </c>
      <c r="X217" s="14"/>
      <c r="Y217" s="14"/>
      <c r="Z217" s="13">
        <f>+(V217-(W217+X217+Y217))+'1'!Z217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>
        <v>377</v>
      </c>
      <c r="O218" s="9">
        <f t="shared" si="15"/>
        <v>171.36363636363637</v>
      </c>
      <c r="P218" s="8">
        <v>123</v>
      </c>
      <c r="Q218" s="9">
        <f t="shared" si="16"/>
        <v>559.09090909090912</v>
      </c>
      <c r="R218" s="10">
        <f t="shared" si="17"/>
        <v>500</v>
      </c>
      <c r="S218" s="11"/>
      <c r="T218" s="12"/>
      <c r="U218" s="12"/>
      <c r="V218" s="13">
        <f t="shared" si="18"/>
        <v>0</v>
      </c>
      <c r="W218" s="13">
        <f t="shared" si="19"/>
        <v>500</v>
      </c>
      <c r="X218" s="14"/>
      <c r="Y218" s="14"/>
      <c r="Z218" s="13">
        <f>+(V218-(W218+X218+Y218))+'1'!Z218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>
        <v>121</v>
      </c>
      <c r="O219" s="9">
        <f t="shared" si="15"/>
        <v>153.1645569620253</v>
      </c>
      <c r="P219" s="8">
        <v>37</v>
      </c>
      <c r="Q219" s="9">
        <f t="shared" si="16"/>
        <v>462.5</v>
      </c>
      <c r="R219" s="10">
        <f t="shared" si="17"/>
        <v>158</v>
      </c>
      <c r="S219" s="11"/>
      <c r="T219" s="12"/>
      <c r="U219" s="12"/>
      <c r="V219" s="13">
        <f t="shared" si="18"/>
        <v>0</v>
      </c>
      <c r="W219" s="13">
        <f t="shared" si="19"/>
        <v>158</v>
      </c>
      <c r="X219" s="14"/>
      <c r="Y219" s="14"/>
      <c r="Z219" s="13">
        <f>+(V219-(W219+X219+Y219))+'1'!Z219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>
        <v>62</v>
      </c>
      <c r="O220" s="9">
        <f t="shared" si="15"/>
        <v>213.79310344827584</v>
      </c>
      <c r="P220" s="8">
        <v>26</v>
      </c>
      <c r="Q220" s="9">
        <f t="shared" si="16"/>
        <v>866.66666666666663</v>
      </c>
      <c r="R220" s="10">
        <f t="shared" si="17"/>
        <v>88</v>
      </c>
      <c r="S220" s="11"/>
      <c r="T220" s="12"/>
      <c r="U220" s="12"/>
      <c r="V220" s="13">
        <f t="shared" si="18"/>
        <v>0</v>
      </c>
      <c r="W220" s="13">
        <f t="shared" si="19"/>
        <v>88</v>
      </c>
      <c r="X220" s="14"/>
      <c r="Y220" s="14"/>
      <c r="Z220" s="13">
        <f>+(V220-(W220+X220+Y220))+'1'!Z220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>
        <v>153</v>
      </c>
      <c r="O221" s="9">
        <f t="shared" si="15"/>
        <v>52.218430034129696</v>
      </c>
      <c r="P221" s="8">
        <v>53</v>
      </c>
      <c r="Q221" s="9">
        <f t="shared" si="16"/>
        <v>182.75862068965517</v>
      </c>
      <c r="R221" s="10">
        <f t="shared" si="17"/>
        <v>206</v>
      </c>
      <c r="S221" s="11"/>
      <c r="T221" s="12"/>
      <c r="U221" s="12"/>
      <c r="V221" s="13">
        <f t="shared" si="18"/>
        <v>0</v>
      </c>
      <c r="W221" s="13">
        <f t="shared" si="19"/>
        <v>206</v>
      </c>
      <c r="X221" s="14"/>
      <c r="Y221" s="14"/>
      <c r="Z221" s="13">
        <f>+(V221-(W221+X221+Y221))+'1'!Z221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>
        <v>171</v>
      </c>
      <c r="O222" s="9">
        <f t="shared" si="15"/>
        <v>169.30693069306929</v>
      </c>
      <c r="P222" s="8">
        <v>29</v>
      </c>
      <c r="Q222" s="9">
        <f t="shared" si="16"/>
        <v>290</v>
      </c>
      <c r="R222" s="10">
        <f t="shared" si="17"/>
        <v>200</v>
      </c>
      <c r="S222" s="11"/>
      <c r="T222" s="12"/>
      <c r="U222" s="12"/>
      <c r="V222" s="13">
        <f t="shared" si="18"/>
        <v>0</v>
      </c>
      <c r="W222" s="13">
        <f t="shared" si="19"/>
        <v>200</v>
      </c>
      <c r="X222" s="14"/>
      <c r="Y222" s="14"/>
      <c r="Z222" s="13">
        <f>+(V222-(W222+X222+Y222))+'1'!Z222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>
        <v>284</v>
      </c>
      <c r="O223" s="9">
        <f t="shared" si="15"/>
        <v>205.79710144927535</v>
      </c>
      <c r="P223" s="8">
        <v>14</v>
      </c>
      <c r="Q223" s="9">
        <f t="shared" si="16"/>
        <v>100</v>
      </c>
      <c r="R223" s="10">
        <f t="shared" si="17"/>
        <v>298</v>
      </c>
      <c r="S223" s="11"/>
      <c r="T223" s="12"/>
      <c r="U223" s="12"/>
      <c r="V223" s="13">
        <f t="shared" si="18"/>
        <v>0</v>
      </c>
      <c r="W223" s="13">
        <f t="shared" si="19"/>
        <v>298</v>
      </c>
      <c r="X223" s="14"/>
      <c r="Y223" s="14"/>
      <c r="Z223" s="13">
        <f>+(V223-(W223+X223+Y223))+'1'!Z223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>
        <v>252</v>
      </c>
      <c r="O224" s="9">
        <f t="shared" si="15"/>
        <v>75</v>
      </c>
      <c r="P224" s="8">
        <v>43</v>
      </c>
      <c r="Q224" s="9">
        <f t="shared" si="16"/>
        <v>126.47058823529412</v>
      </c>
      <c r="R224" s="10">
        <f t="shared" si="17"/>
        <v>295</v>
      </c>
      <c r="S224" s="11"/>
      <c r="T224" s="12"/>
      <c r="U224" s="12"/>
      <c r="V224" s="13">
        <f t="shared" si="18"/>
        <v>0</v>
      </c>
      <c r="W224" s="13">
        <f t="shared" si="19"/>
        <v>295</v>
      </c>
      <c r="X224" s="14"/>
      <c r="Y224" s="14"/>
      <c r="Z224" s="13">
        <f>+(V224-(W224+X224+Y224))+'1'!Z224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>
        <v>102</v>
      </c>
      <c r="O225" s="9">
        <f t="shared" si="15"/>
        <v>122.89156626506023</v>
      </c>
      <c r="P225" s="8">
        <v>23</v>
      </c>
      <c r="Q225" s="9">
        <f t="shared" si="16"/>
        <v>287.5</v>
      </c>
      <c r="R225" s="10">
        <f t="shared" si="17"/>
        <v>125</v>
      </c>
      <c r="S225" s="11"/>
      <c r="T225" s="12"/>
      <c r="U225" s="12"/>
      <c r="V225" s="13">
        <f t="shared" si="18"/>
        <v>0</v>
      </c>
      <c r="W225" s="13">
        <f t="shared" si="19"/>
        <v>125</v>
      </c>
      <c r="X225" s="14"/>
      <c r="Y225" s="14"/>
      <c r="Z225" s="13">
        <f>+(V225-(W225+X225+Y225))+'1'!Z225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>
        <v>337</v>
      </c>
      <c r="O226" s="9">
        <f t="shared" si="15"/>
        <v>204.24242424242425</v>
      </c>
      <c r="P226" s="8">
        <v>121</v>
      </c>
      <c r="Q226" s="9">
        <f t="shared" si="16"/>
        <v>711.76470588235293</v>
      </c>
      <c r="R226" s="10">
        <f t="shared" si="17"/>
        <v>458</v>
      </c>
      <c r="S226" s="11"/>
      <c r="T226" s="12"/>
      <c r="U226" s="12"/>
      <c r="V226" s="13">
        <f t="shared" si="18"/>
        <v>0</v>
      </c>
      <c r="W226" s="13">
        <f t="shared" si="19"/>
        <v>458</v>
      </c>
      <c r="X226" s="14"/>
      <c r="Y226" s="14"/>
      <c r="Z226" s="13">
        <f>+(V226-(W226+X226+Y226))+'1'!Z226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>
        <v>135</v>
      </c>
      <c r="O227" s="9">
        <f t="shared" si="15"/>
        <v>210.9375</v>
      </c>
      <c r="P227" s="8">
        <v>45</v>
      </c>
      <c r="Q227" s="9">
        <f t="shared" si="16"/>
        <v>750</v>
      </c>
      <c r="R227" s="10">
        <f t="shared" si="17"/>
        <v>180</v>
      </c>
      <c r="S227" s="11"/>
      <c r="T227" s="12"/>
      <c r="U227" s="12"/>
      <c r="V227" s="13">
        <f t="shared" si="18"/>
        <v>0</v>
      </c>
      <c r="W227" s="13">
        <f t="shared" si="19"/>
        <v>180</v>
      </c>
      <c r="X227" s="14"/>
      <c r="Y227" s="14"/>
      <c r="Z227" s="13">
        <f>+(V227-(W227+X227+Y227))+'1'!Z227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>
        <v>100</v>
      </c>
      <c r="O228" s="9">
        <f t="shared" si="15"/>
        <v>400</v>
      </c>
      <c r="P228" s="8">
        <v>27</v>
      </c>
      <c r="Q228" s="9">
        <f t="shared" si="16"/>
        <v>900</v>
      </c>
      <c r="R228" s="10">
        <f t="shared" si="17"/>
        <v>127</v>
      </c>
      <c r="S228" s="11"/>
      <c r="T228" s="12"/>
      <c r="U228" s="12"/>
      <c r="V228" s="13">
        <f t="shared" si="18"/>
        <v>0</v>
      </c>
      <c r="W228" s="13">
        <f t="shared" si="19"/>
        <v>127</v>
      </c>
      <c r="X228" s="14"/>
      <c r="Y228" s="14"/>
      <c r="Z228" s="13">
        <f>+(V228-(W228+X228+Y228))+'1'!Z228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>
        <v>400</v>
      </c>
      <c r="O229" s="9">
        <f t="shared" si="15"/>
        <v>145.45454545454547</v>
      </c>
      <c r="P229" s="8">
        <v>60</v>
      </c>
      <c r="Q229" s="9">
        <f t="shared" si="16"/>
        <v>222.22222222222223</v>
      </c>
      <c r="R229" s="10">
        <f t="shared" si="17"/>
        <v>460</v>
      </c>
      <c r="S229" s="11"/>
      <c r="T229" s="12">
        <v>2190</v>
      </c>
      <c r="U229" s="12">
        <v>0</v>
      </c>
      <c r="V229" s="13">
        <f t="shared" si="18"/>
        <v>2190</v>
      </c>
      <c r="W229" s="13">
        <f t="shared" si="19"/>
        <v>460</v>
      </c>
      <c r="X229" s="14"/>
      <c r="Y229" s="14"/>
      <c r="Z229" s="13">
        <f>+(V229-(W229+X229+Y229))+'1'!Z229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>
        <v>218</v>
      </c>
      <c r="O230" s="9">
        <f t="shared" si="15"/>
        <v>167.69230769230771</v>
      </c>
      <c r="P230" s="8">
        <v>22</v>
      </c>
      <c r="Q230" s="9">
        <f t="shared" si="16"/>
        <v>169.23076923076923</v>
      </c>
      <c r="R230" s="10">
        <f t="shared" si="17"/>
        <v>240</v>
      </c>
      <c r="S230" s="11"/>
      <c r="T230" s="12">
        <v>1080</v>
      </c>
      <c r="U230" s="12">
        <v>0</v>
      </c>
      <c r="V230" s="13">
        <f t="shared" si="18"/>
        <v>1080</v>
      </c>
      <c r="W230" s="13">
        <f t="shared" si="19"/>
        <v>240</v>
      </c>
      <c r="X230" s="14"/>
      <c r="Y230" s="14"/>
      <c r="Z230" s="13">
        <f>+(V230-(W230+X230+Y230))+'1'!Z230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>
        <v>240</v>
      </c>
      <c r="O231" s="9">
        <f t="shared" si="15"/>
        <v>181.81818181818181</v>
      </c>
      <c r="P231" s="8">
        <v>30</v>
      </c>
      <c r="Q231" s="9">
        <f t="shared" si="16"/>
        <v>230.76923076923075</v>
      </c>
      <c r="R231" s="10">
        <f t="shared" si="17"/>
        <v>270</v>
      </c>
      <c r="S231" s="11"/>
      <c r="T231" s="12">
        <v>960</v>
      </c>
      <c r="U231" s="12">
        <v>0</v>
      </c>
      <c r="V231" s="13">
        <f t="shared" si="18"/>
        <v>960</v>
      </c>
      <c r="W231" s="13">
        <f t="shared" si="19"/>
        <v>270</v>
      </c>
      <c r="X231" s="14"/>
      <c r="Y231" s="14"/>
      <c r="Z231" s="13">
        <f>+(V231-(W231+X231+Y231))+'1'!Z231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>
        <v>100</v>
      </c>
      <c r="O232" s="9">
        <f t="shared" si="15"/>
        <v>181.81818181818181</v>
      </c>
      <c r="P232" s="8">
        <v>20</v>
      </c>
      <c r="Q232" s="9">
        <f t="shared" si="16"/>
        <v>333.33333333333337</v>
      </c>
      <c r="R232" s="10">
        <f t="shared" si="17"/>
        <v>120</v>
      </c>
      <c r="S232" s="11"/>
      <c r="T232" s="12">
        <v>440</v>
      </c>
      <c r="U232" s="12">
        <v>0</v>
      </c>
      <c r="V232" s="13">
        <f t="shared" si="18"/>
        <v>440</v>
      </c>
      <c r="W232" s="13">
        <f t="shared" si="19"/>
        <v>120</v>
      </c>
      <c r="X232" s="14"/>
      <c r="Y232" s="14"/>
      <c r="Z232" s="13">
        <f>+(V232-(W232+X232+Y232))+'1'!Z232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>
        <v>23</v>
      </c>
      <c r="O233" s="9">
        <f t="shared" si="15"/>
        <v>62.162162162162161</v>
      </c>
      <c r="P233" s="8">
        <v>17</v>
      </c>
      <c r="Q233" s="9">
        <f t="shared" si="16"/>
        <v>425</v>
      </c>
      <c r="R233" s="10">
        <f t="shared" si="17"/>
        <v>40</v>
      </c>
      <c r="S233" s="11"/>
      <c r="T233" s="12">
        <v>280</v>
      </c>
      <c r="U233" s="12">
        <v>0</v>
      </c>
      <c r="V233" s="13">
        <f t="shared" si="18"/>
        <v>280</v>
      </c>
      <c r="W233" s="13">
        <f t="shared" si="19"/>
        <v>40</v>
      </c>
      <c r="X233" s="14"/>
      <c r="Y233" s="14"/>
      <c r="Z233" s="13">
        <f>+(V233-(W233+X233+Y233))+'1'!Z233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>
        <v>100</v>
      </c>
      <c r="O234" s="9">
        <f t="shared" si="15"/>
        <v>169.4915254237288</v>
      </c>
      <c r="P234" s="8">
        <v>10</v>
      </c>
      <c r="Q234" s="9">
        <f t="shared" si="16"/>
        <v>166.66666666666669</v>
      </c>
      <c r="R234" s="10">
        <f t="shared" si="17"/>
        <v>110</v>
      </c>
      <c r="S234" s="11"/>
      <c r="T234" s="12">
        <v>495</v>
      </c>
      <c r="U234" s="12">
        <v>0</v>
      </c>
      <c r="V234" s="13">
        <f t="shared" si="18"/>
        <v>495</v>
      </c>
      <c r="W234" s="13">
        <f t="shared" si="19"/>
        <v>110</v>
      </c>
      <c r="X234" s="14"/>
      <c r="Y234" s="14"/>
      <c r="Z234" s="13">
        <f>+(V234-(W234+X234+Y234))+'1'!Z234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>
        <v>85</v>
      </c>
      <c r="O235" s="9">
        <f t="shared" si="15"/>
        <v>118.05555555555556</v>
      </c>
      <c r="P235" s="8">
        <v>15</v>
      </c>
      <c r="Q235" s="9">
        <f t="shared" si="16"/>
        <v>214.28571428571428</v>
      </c>
      <c r="R235" s="10">
        <f t="shared" si="17"/>
        <v>100</v>
      </c>
      <c r="S235" s="11"/>
      <c r="T235" s="12">
        <v>550</v>
      </c>
      <c r="U235" s="12">
        <v>0</v>
      </c>
      <c r="V235" s="13">
        <f t="shared" si="18"/>
        <v>550</v>
      </c>
      <c r="W235" s="13">
        <f t="shared" si="19"/>
        <v>100</v>
      </c>
      <c r="X235" s="14"/>
      <c r="Y235" s="14"/>
      <c r="Z235" s="13">
        <f>+(V235-(W235+X235+Y235))+'1'!Z235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>
        <v>433</v>
      </c>
      <c r="O236" s="9">
        <f t="shared" si="15"/>
        <v>152.46478873239437</v>
      </c>
      <c r="P236" s="8">
        <v>57</v>
      </c>
      <c r="Q236" s="9">
        <f t="shared" si="16"/>
        <v>203.57142857142856</v>
      </c>
      <c r="R236" s="10">
        <f t="shared" si="17"/>
        <v>490</v>
      </c>
      <c r="S236" s="11"/>
      <c r="T236" s="12">
        <v>2090</v>
      </c>
      <c r="U236" s="12">
        <v>0</v>
      </c>
      <c r="V236" s="13">
        <f t="shared" si="18"/>
        <v>2090</v>
      </c>
      <c r="W236" s="13">
        <f t="shared" si="19"/>
        <v>490</v>
      </c>
      <c r="X236" s="14"/>
      <c r="Y236" s="14"/>
      <c r="Z236" s="13">
        <f>+(V236-(W236+X236+Y236))+'1'!Z236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>
        <v>1409</v>
      </c>
      <c r="O237" s="9">
        <f t="shared" si="15"/>
        <v>214.78658536585365</v>
      </c>
      <c r="P237" s="8">
        <v>121</v>
      </c>
      <c r="Q237" s="9">
        <f t="shared" si="16"/>
        <v>183.33333333333331</v>
      </c>
      <c r="R237" s="10">
        <f t="shared" si="17"/>
        <v>1530</v>
      </c>
      <c r="S237" s="11"/>
      <c r="T237" s="12">
        <v>5750</v>
      </c>
      <c r="U237" s="12">
        <v>0</v>
      </c>
      <c r="V237" s="13">
        <f t="shared" si="18"/>
        <v>5750</v>
      </c>
      <c r="W237" s="13">
        <f t="shared" si="19"/>
        <v>1530</v>
      </c>
      <c r="X237" s="14"/>
      <c r="Y237" s="14"/>
      <c r="Z237" s="13">
        <f>+(V237-(W237+X237+Y237))+'1'!Z237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+(V238-(W238+X238+Y238))+'1'!Z238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+(V239-(W239+X239+Y239))+'1'!Z239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+(V240-(W240+X240+Y240))+'1'!Z240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+(V241-(W241+X241+Y241))+'1'!Z241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+(V242-(W242+X242+Y242))+'1'!Z242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+(V243-(W243+X243+Y243))+'1'!Z243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+(V244-(W244+X244+Y244))+'1'!Z244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+(V245-(W245+X245+Y245))+'1'!Z245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+(V246-(W246+X246+Y246))+'1'!Z246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>
        <v>142</v>
      </c>
      <c r="O247" s="9">
        <f t="shared" si="15"/>
        <v>58.921161825726145</v>
      </c>
      <c r="P247" s="8">
        <v>38</v>
      </c>
      <c r="Q247" s="9">
        <f t="shared" si="16"/>
        <v>158.33333333333331</v>
      </c>
      <c r="R247" s="10">
        <f t="shared" si="17"/>
        <v>180</v>
      </c>
      <c r="S247" s="11"/>
      <c r="T247" s="12"/>
      <c r="U247" s="12"/>
      <c r="V247" s="13">
        <f t="shared" si="18"/>
        <v>0</v>
      </c>
      <c r="W247" s="13">
        <f t="shared" si="19"/>
        <v>180</v>
      </c>
      <c r="X247" s="14"/>
      <c r="Y247" s="14"/>
      <c r="Z247" s="13">
        <f>+(V247-(W247+X247+Y247))+'1'!Z247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>
        <v>107</v>
      </c>
      <c r="O248" s="9">
        <f t="shared" si="15"/>
        <v>22.061855670103093</v>
      </c>
      <c r="P248" s="8">
        <v>13</v>
      </c>
      <c r="Q248" s="9">
        <f t="shared" si="16"/>
        <v>26.530612244897959</v>
      </c>
      <c r="R248" s="10">
        <f t="shared" si="17"/>
        <v>120</v>
      </c>
      <c r="S248" s="11"/>
      <c r="T248" s="12"/>
      <c r="U248" s="12"/>
      <c r="V248" s="13">
        <f t="shared" si="18"/>
        <v>0</v>
      </c>
      <c r="W248" s="13">
        <f t="shared" si="19"/>
        <v>120</v>
      </c>
      <c r="X248" s="14"/>
      <c r="Y248" s="14"/>
      <c r="Z248" s="13">
        <f>+(V248-(W248+X248+Y248))+'1'!Z248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>
        <v>171</v>
      </c>
      <c r="O249" s="9">
        <f t="shared" si="15"/>
        <v>20.236686390532544</v>
      </c>
      <c r="P249" s="8">
        <v>29</v>
      </c>
      <c r="Q249" s="9">
        <f t="shared" si="16"/>
        <v>34.523809523809526</v>
      </c>
      <c r="R249" s="10">
        <f t="shared" si="17"/>
        <v>200</v>
      </c>
      <c r="S249" s="11"/>
      <c r="T249" s="12"/>
      <c r="U249" s="12"/>
      <c r="V249" s="13">
        <f t="shared" si="18"/>
        <v>0</v>
      </c>
      <c r="W249" s="13">
        <f t="shared" si="19"/>
        <v>200</v>
      </c>
      <c r="X249" s="14"/>
      <c r="Y249" s="14"/>
      <c r="Z249" s="13">
        <f>+(V249-(W249+X249+Y249))+'1'!Z249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>
        <v>126</v>
      </c>
      <c r="O250" s="9">
        <f t="shared" si="15"/>
        <v>50.602409638554214</v>
      </c>
      <c r="P250" s="8">
        <v>14</v>
      </c>
      <c r="Q250" s="9">
        <f t="shared" si="16"/>
        <v>56.000000000000007</v>
      </c>
      <c r="R250" s="10">
        <f t="shared" si="17"/>
        <v>140</v>
      </c>
      <c r="S250" s="11"/>
      <c r="T250" s="12"/>
      <c r="U250" s="12"/>
      <c r="V250" s="13">
        <f t="shared" si="18"/>
        <v>0</v>
      </c>
      <c r="W250" s="13">
        <f t="shared" si="19"/>
        <v>140</v>
      </c>
      <c r="X250" s="14"/>
      <c r="Y250" s="14"/>
      <c r="Z250" s="13">
        <f>+(V250-(W250+X250+Y250))+'1'!Z250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>
        <v>115</v>
      </c>
      <c r="O251" s="9">
        <f t="shared" si="15"/>
        <v>89.147286821705436</v>
      </c>
      <c r="P251" s="8">
        <v>25</v>
      </c>
      <c r="Q251" s="9">
        <f t="shared" si="16"/>
        <v>192.30769230769232</v>
      </c>
      <c r="R251" s="10">
        <f t="shared" si="17"/>
        <v>140</v>
      </c>
      <c r="S251" s="11"/>
      <c r="T251" s="12"/>
      <c r="U251" s="12"/>
      <c r="V251" s="13">
        <f t="shared" si="18"/>
        <v>0</v>
      </c>
      <c r="W251" s="13">
        <f t="shared" si="19"/>
        <v>140</v>
      </c>
      <c r="X251" s="14"/>
      <c r="Y251" s="14"/>
      <c r="Z251" s="13">
        <f>+(V251-(W251+X251+Y251))+'1'!Z251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>
        <v>40</v>
      </c>
      <c r="O252" s="9">
        <f t="shared" si="15"/>
        <v>15.037593984962406</v>
      </c>
      <c r="P252" s="8">
        <v>0</v>
      </c>
      <c r="Q252" s="9">
        <f t="shared" si="16"/>
        <v>0</v>
      </c>
      <c r="R252" s="10">
        <f t="shared" si="17"/>
        <v>40</v>
      </c>
      <c r="S252" s="11"/>
      <c r="T252" s="12"/>
      <c r="U252" s="12"/>
      <c r="V252" s="13">
        <f t="shared" si="18"/>
        <v>0</v>
      </c>
      <c r="W252" s="13">
        <f t="shared" si="19"/>
        <v>40</v>
      </c>
      <c r="X252" s="14"/>
      <c r="Y252" s="14"/>
      <c r="Z252" s="13">
        <f>+(V252-(W252+X252+Y252))+'1'!Z252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>
        <v>33</v>
      </c>
      <c r="O253" s="9">
        <f t="shared" si="15"/>
        <v>9.1666666666666661</v>
      </c>
      <c r="P253" s="8">
        <v>1</v>
      </c>
      <c r="Q253" s="9">
        <f t="shared" si="16"/>
        <v>2.7777777777777777</v>
      </c>
      <c r="R253" s="10">
        <f t="shared" si="17"/>
        <v>34</v>
      </c>
      <c r="S253" s="11"/>
      <c r="T253" s="12"/>
      <c r="U253" s="12"/>
      <c r="V253" s="13">
        <f t="shared" si="18"/>
        <v>0</v>
      </c>
      <c r="W253" s="13">
        <f t="shared" si="19"/>
        <v>34</v>
      </c>
      <c r="X253" s="14"/>
      <c r="Y253" s="14"/>
      <c r="Z253" s="13">
        <f>+(V253-(W253+X253+Y253))+'1'!Z253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>
        <v>72</v>
      </c>
      <c r="O254" s="9">
        <f t="shared" si="15"/>
        <v>14.87603305785124</v>
      </c>
      <c r="P254" s="8">
        <v>8</v>
      </c>
      <c r="Q254" s="9">
        <f t="shared" si="16"/>
        <v>16.666666666666664</v>
      </c>
      <c r="R254" s="10">
        <f t="shared" si="17"/>
        <v>80</v>
      </c>
      <c r="S254" s="11"/>
      <c r="T254" s="12"/>
      <c r="U254" s="12"/>
      <c r="V254" s="13">
        <f t="shared" si="18"/>
        <v>0</v>
      </c>
      <c r="W254" s="13">
        <f t="shared" si="19"/>
        <v>80</v>
      </c>
      <c r="X254" s="14"/>
      <c r="Y254" s="14"/>
      <c r="Z254" s="13">
        <f>+(V254-(W254+X254+Y254))+'1'!Z254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>
        <v>172</v>
      </c>
      <c r="O255" s="9">
        <f t="shared" si="15"/>
        <v>41.646489104116228</v>
      </c>
      <c r="P255" s="8">
        <v>28</v>
      </c>
      <c r="Q255" s="9">
        <f t="shared" si="16"/>
        <v>68.292682926829272</v>
      </c>
      <c r="R255" s="10">
        <f t="shared" si="17"/>
        <v>200</v>
      </c>
      <c r="S255" s="11"/>
      <c r="T255" s="12"/>
      <c r="U255" s="12"/>
      <c r="V255" s="13">
        <f t="shared" si="18"/>
        <v>0</v>
      </c>
      <c r="W255" s="13">
        <f t="shared" si="19"/>
        <v>200</v>
      </c>
      <c r="X255" s="14"/>
      <c r="Y255" s="14"/>
      <c r="Z255" s="13">
        <f>+(V255-(W255+X255+Y255))+'1'!Z255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>
        <v>169</v>
      </c>
      <c r="O256" s="9">
        <f t="shared" si="15"/>
        <v>222.36842105263159</v>
      </c>
      <c r="P256" s="8">
        <v>11</v>
      </c>
      <c r="Q256" s="9">
        <f t="shared" si="16"/>
        <v>137.5</v>
      </c>
      <c r="R256" s="10">
        <f t="shared" si="17"/>
        <v>180</v>
      </c>
      <c r="S256" s="11"/>
      <c r="T256" s="12"/>
      <c r="U256" s="12"/>
      <c r="V256" s="13">
        <f t="shared" si="18"/>
        <v>0</v>
      </c>
      <c r="W256" s="13">
        <f t="shared" si="19"/>
        <v>180</v>
      </c>
      <c r="X256" s="14"/>
      <c r="Y256" s="14"/>
      <c r="Z256" s="13">
        <f>+(V256-(W256+X256+Y256))+'1'!Z256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>
        <v>57</v>
      </c>
      <c r="O257" s="9">
        <f t="shared" si="15"/>
        <v>72.151898734177209</v>
      </c>
      <c r="P257" s="8">
        <v>3</v>
      </c>
      <c r="Q257" s="9">
        <f t="shared" si="16"/>
        <v>37.5</v>
      </c>
      <c r="R257" s="10">
        <f t="shared" si="17"/>
        <v>60</v>
      </c>
      <c r="S257" s="11"/>
      <c r="T257" s="12"/>
      <c r="U257" s="12"/>
      <c r="V257" s="13">
        <f t="shared" si="18"/>
        <v>0</v>
      </c>
      <c r="W257" s="13">
        <f t="shared" si="19"/>
        <v>60</v>
      </c>
      <c r="X257" s="14"/>
      <c r="Y257" s="14"/>
      <c r="Z257" s="13">
        <f>+(V257-(W257+X257+Y257))+'1'!Z257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>
        <v>45</v>
      </c>
      <c r="O258" s="9">
        <f t="shared" si="15"/>
        <v>39.473684210526315</v>
      </c>
      <c r="P258" s="8">
        <v>15</v>
      </c>
      <c r="Q258" s="9">
        <f t="shared" si="16"/>
        <v>136.36363636363635</v>
      </c>
      <c r="R258" s="10">
        <f t="shared" si="17"/>
        <v>60</v>
      </c>
      <c r="S258" s="11"/>
      <c r="T258" s="12"/>
      <c r="U258" s="12"/>
      <c r="V258" s="13">
        <f t="shared" si="18"/>
        <v>0</v>
      </c>
      <c r="W258" s="13">
        <f t="shared" si="19"/>
        <v>60</v>
      </c>
      <c r="X258" s="14"/>
      <c r="Y258" s="14"/>
      <c r="Z258" s="13">
        <f>+(V258-(W258+X258+Y258))+'1'!Z258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>
        <v>35</v>
      </c>
      <c r="O259" s="9">
        <f t="shared" si="15"/>
        <v>52.238805970149251</v>
      </c>
      <c r="P259" s="8">
        <v>5</v>
      </c>
      <c r="Q259" s="9">
        <f t="shared" si="16"/>
        <v>71.428571428571431</v>
      </c>
      <c r="R259" s="10">
        <f t="shared" si="17"/>
        <v>40</v>
      </c>
      <c r="S259" s="11"/>
      <c r="T259" s="12"/>
      <c r="U259" s="12"/>
      <c r="V259" s="13">
        <f t="shared" si="18"/>
        <v>0</v>
      </c>
      <c r="W259" s="13">
        <f t="shared" si="19"/>
        <v>40</v>
      </c>
      <c r="X259" s="14"/>
      <c r="Y259" s="14"/>
      <c r="Z259" s="13">
        <f>+(V259-(W259+X259+Y259))+'1'!Z259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>
        <v>103</v>
      </c>
      <c r="O260" s="9">
        <f t="shared" si="15"/>
        <v>78.030303030303031</v>
      </c>
      <c r="P260" s="8">
        <v>17</v>
      </c>
      <c r="Q260" s="9">
        <f t="shared" si="16"/>
        <v>130.76923076923077</v>
      </c>
      <c r="R260" s="10">
        <f t="shared" si="17"/>
        <v>120</v>
      </c>
      <c r="S260" s="11"/>
      <c r="T260" s="12"/>
      <c r="U260" s="12"/>
      <c r="V260" s="13">
        <f t="shared" si="18"/>
        <v>0</v>
      </c>
      <c r="W260" s="13">
        <f t="shared" si="19"/>
        <v>120</v>
      </c>
      <c r="X260" s="14"/>
      <c r="Y260" s="14"/>
      <c r="Z260" s="13">
        <f>+(V260-(W260+X260+Y260))+'1'!Z260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>
        <v>90</v>
      </c>
      <c r="O261" s="9">
        <f t="shared" si="15"/>
        <v>166.66666666666669</v>
      </c>
      <c r="P261" s="8">
        <v>10</v>
      </c>
      <c r="Q261" s="9">
        <f t="shared" si="16"/>
        <v>200</v>
      </c>
      <c r="R261" s="10">
        <f t="shared" si="17"/>
        <v>100</v>
      </c>
      <c r="S261" s="11"/>
      <c r="T261" s="12"/>
      <c r="U261" s="12"/>
      <c r="V261" s="13">
        <f t="shared" si="18"/>
        <v>0</v>
      </c>
      <c r="W261" s="13">
        <f t="shared" si="19"/>
        <v>100</v>
      </c>
      <c r="X261" s="14"/>
      <c r="Y261" s="14"/>
      <c r="Z261" s="13">
        <f>+(V261-(W261+X261+Y261))+'1'!Z261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>
        <v>70</v>
      </c>
      <c r="O262" s="9">
        <f t="shared" si="15"/>
        <v>1166.6666666666665</v>
      </c>
      <c r="P262" s="8">
        <v>20</v>
      </c>
      <c r="Q262" s="9">
        <f t="shared" si="16"/>
        <v>2000</v>
      </c>
      <c r="R262" s="10">
        <f t="shared" si="17"/>
        <v>90</v>
      </c>
      <c r="S262" s="11"/>
      <c r="T262" s="12"/>
      <c r="U262" s="12"/>
      <c r="V262" s="13">
        <f t="shared" si="18"/>
        <v>0</v>
      </c>
      <c r="W262" s="13">
        <f t="shared" si="19"/>
        <v>90</v>
      </c>
      <c r="X262" s="14"/>
      <c r="Y262" s="14"/>
      <c r="Z262" s="13">
        <f>+(V262-(W262+X262+Y262))+'1'!Z262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>
        <v>33</v>
      </c>
      <c r="O263" s="9">
        <f t="shared" si="15"/>
        <v>27.049180327868854</v>
      </c>
      <c r="P263" s="8">
        <v>7</v>
      </c>
      <c r="Q263" s="9">
        <f t="shared" si="16"/>
        <v>58.333333333333336</v>
      </c>
      <c r="R263" s="10">
        <f t="shared" si="17"/>
        <v>40</v>
      </c>
      <c r="S263" s="11"/>
      <c r="T263" s="12"/>
      <c r="U263" s="12"/>
      <c r="V263" s="13">
        <f t="shared" si="18"/>
        <v>0</v>
      </c>
      <c r="W263" s="13">
        <f t="shared" si="19"/>
        <v>40</v>
      </c>
      <c r="X263" s="14"/>
      <c r="Y263" s="14"/>
      <c r="Z263" s="13">
        <f>+(V263-(W263+X263+Y263))+'1'!Z263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>
        <v>0</v>
      </c>
      <c r="O264" s="9">
        <f t="shared" si="15"/>
        <v>0</v>
      </c>
      <c r="P264" s="8">
        <v>0</v>
      </c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+(V264-(W264+X264+Y264))+'1'!Z264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>
        <v>109</v>
      </c>
      <c r="O265" s="9">
        <f t="shared" si="15"/>
        <v>83.206106870229007</v>
      </c>
      <c r="P265" s="8">
        <v>71</v>
      </c>
      <c r="Q265" s="9">
        <f t="shared" si="16"/>
        <v>546.15384615384619</v>
      </c>
      <c r="R265" s="10">
        <f t="shared" si="17"/>
        <v>180</v>
      </c>
      <c r="S265" s="11"/>
      <c r="T265" s="12"/>
      <c r="U265" s="12"/>
      <c r="V265" s="13">
        <f t="shared" si="18"/>
        <v>0</v>
      </c>
      <c r="W265" s="13">
        <f t="shared" si="19"/>
        <v>180</v>
      </c>
      <c r="X265" s="14"/>
      <c r="Y265" s="14"/>
      <c r="Z265" s="13">
        <f>+(V265-(W265+X265+Y265))+'1'!Z265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>
        <v>57</v>
      </c>
      <c r="O266" s="9">
        <f t="shared" si="15"/>
        <v>178.125</v>
      </c>
      <c r="P266" s="8">
        <v>23</v>
      </c>
      <c r="Q266" s="9">
        <f t="shared" si="16"/>
        <v>766.66666666666674</v>
      </c>
      <c r="R266" s="10">
        <f t="shared" si="17"/>
        <v>80</v>
      </c>
      <c r="S266" s="11"/>
      <c r="T266" s="12"/>
      <c r="U266" s="12"/>
      <c r="V266" s="13">
        <f t="shared" si="18"/>
        <v>0</v>
      </c>
      <c r="W266" s="13">
        <f t="shared" si="19"/>
        <v>80</v>
      </c>
      <c r="X266" s="14"/>
      <c r="Y266" s="14"/>
      <c r="Z266" s="13">
        <f>+(V266-(W266+X266+Y266))+'1'!Z266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>
        <v>178</v>
      </c>
      <c r="O267" s="9">
        <f t="shared" ref="O267:O278" si="20">+IF(K267&gt;0,(N267/K267)*100,0)</f>
        <v>214.45783132530121</v>
      </c>
      <c r="P267" s="8">
        <v>52</v>
      </c>
      <c r="Q267" s="9">
        <f t="shared" ref="Q267:Q278" si="21">+IF(L267&gt;0,(P267/L267)*100,0)</f>
        <v>650</v>
      </c>
      <c r="R267" s="10">
        <f t="shared" ref="R267:R278" si="22">+N267+P267</f>
        <v>230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230</v>
      </c>
      <c r="X267" s="14"/>
      <c r="Y267" s="14"/>
      <c r="Z267" s="13">
        <f>+(V267-(W267+X267+Y267))+'1'!Z267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>
        <v>436</v>
      </c>
      <c r="O268" s="9">
        <f t="shared" si="20"/>
        <v>670.76923076923083</v>
      </c>
      <c r="P268" s="8">
        <v>104</v>
      </c>
      <c r="Q268" s="9">
        <f t="shared" si="21"/>
        <v>1485.7142857142858</v>
      </c>
      <c r="R268" s="10">
        <f t="shared" si="22"/>
        <v>540</v>
      </c>
      <c r="S268" s="11"/>
      <c r="T268" s="12"/>
      <c r="U268" s="12"/>
      <c r="V268" s="13">
        <f t="shared" si="23"/>
        <v>0</v>
      </c>
      <c r="W268" s="13">
        <f t="shared" si="24"/>
        <v>540</v>
      </c>
      <c r="X268" s="14"/>
      <c r="Y268" s="14"/>
      <c r="Z268" s="13">
        <f>+(V268-(W268+X268+Y268))+'1'!Z268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>
        <v>62</v>
      </c>
      <c r="O269" s="9">
        <f t="shared" si="20"/>
        <v>43.661971830985912</v>
      </c>
      <c r="P269" s="8">
        <v>18</v>
      </c>
      <c r="Q269" s="9">
        <f t="shared" si="21"/>
        <v>128.57142857142858</v>
      </c>
      <c r="R269" s="10">
        <f t="shared" si="22"/>
        <v>80</v>
      </c>
      <c r="S269" s="11"/>
      <c r="T269" s="12"/>
      <c r="U269" s="12"/>
      <c r="V269" s="13">
        <f t="shared" si="23"/>
        <v>0</v>
      </c>
      <c r="W269" s="13">
        <f t="shared" si="24"/>
        <v>80</v>
      </c>
      <c r="X269" s="14"/>
      <c r="Y269" s="14"/>
      <c r="Z269" s="13">
        <f>+(V269-(W269+X269+Y269))+'1'!Z269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>
        <v>268</v>
      </c>
      <c r="O270" s="9">
        <f t="shared" si="20"/>
        <v>343.58974358974359</v>
      </c>
      <c r="P270" s="8">
        <v>32</v>
      </c>
      <c r="Q270" s="9">
        <f t="shared" si="21"/>
        <v>400</v>
      </c>
      <c r="R270" s="10">
        <f t="shared" si="22"/>
        <v>300</v>
      </c>
      <c r="S270" s="11"/>
      <c r="T270" s="12"/>
      <c r="U270" s="12"/>
      <c r="V270" s="13">
        <f t="shared" si="23"/>
        <v>0</v>
      </c>
      <c r="W270" s="13">
        <f t="shared" si="24"/>
        <v>300</v>
      </c>
      <c r="X270" s="14"/>
      <c r="Y270" s="14"/>
      <c r="Z270" s="13">
        <f>+(V270-(W270+X270+Y270))+'1'!Z270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>
        <v>805</v>
      </c>
      <c r="O271" s="9">
        <f t="shared" si="20"/>
        <v>958.33333333333337</v>
      </c>
      <c r="P271" s="8">
        <v>167</v>
      </c>
      <c r="Q271" s="9">
        <f t="shared" si="21"/>
        <v>2087.5</v>
      </c>
      <c r="R271" s="10">
        <f t="shared" si="22"/>
        <v>972</v>
      </c>
      <c r="S271" s="11"/>
      <c r="T271" s="12"/>
      <c r="U271" s="12"/>
      <c r="V271" s="13">
        <f t="shared" si="23"/>
        <v>0</v>
      </c>
      <c r="W271" s="13">
        <f t="shared" si="24"/>
        <v>972</v>
      </c>
      <c r="X271" s="14"/>
      <c r="Y271" s="14"/>
      <c r="Z271" s="13">
        <f>+(V271-(W271+X271+Y271))+'1'!Z271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>
        <v>717</v>
      </c>
      <c r="O272" s="9">
        <f t="shared" si="20"/>
        <v>318.66666666666663</v>
      </c>
      <c r="P272" s="8">
        <v>81</v>
      </c>
      <c r="Q272" s="9">
        <f t="shared" si="21"/>
        <v>368.18181818181819</v>
      </c>
      <c r="R272" s="10">
        <f t="shared" si="22"/>
        <v>798</v>
      </c>
      <c r="S272" s="11"/>
      <c r="T272" s="12"/>
      <c r="U272" s="12"/>
      <c r="V272" s="13">
        <f t="shared" si="23"/>
        <v>0</v>
      </c>
      <c r="W272" s="13">
        <f t="shared" si="24"/>
        <v>798</v>
      </c>
      <c r="X272" s="14"/>
      <c r="Y272" s="14"/>
      <c r="Z272" s="13">
        <f>+(V272-(W272+X272+Y272))+'1'!Z272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>
        <v>202</v>
      </c>
      <c r="O273" s="9">
        <f t="shared" si="20"/>
        <v>92.237442922374427</v>
      </c>
      <c r="P273" s="8">
        <v>58</v>
      </c>
      <c r="Q273" s="9">
        <f t="shared" si="21"/>
        <v>263.63636363636363</v>
      </c>
      <c r="R273" s="10">
        <f t="shared" si="22"/>
        <v>260</v>
      </c>
      <c r="S273" s="11"/>
      <c r="T273" s="12"/>
      <c r="U273" s="12"/>
      <c r="V273" s="13">
        <f t="shared" si="23"/>
        <v>0</v>
      </c>
      <c r="W273" s="13">
        <f t="shared" si="24"/>
        <v>260</v>
      </c>
      <c r="X273" s="14"/>
      <c r="Y273" s="14"/>
      <c r="Z273" s="13">
        <f>+(V273-(W273+X273+Y273))+'1'!Z273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>
        <v>100</v>
      </c>
      <c r="O274" s="9">
        <f t="shared" si="20"/>
        <v>68.027210884353735</v>
      </c>
      <c r="P274" s="8">
        <v>40</v>
      </c>
      <c r="Q274" s="9">
        <f t="shared" si="21"/>
        <v>266.66666666666663</v>
      </c>
      <c r="R274" s="10">
        <f t="shared" si="22"/>
        <v>140</v>
      </c>
      <c r="S274" s="11"/>
      <c r="T274" s="12"/>
      <c r="U274" s="12"/>
      <c r="V274" s="13">
        <f t="shared" si="23"/>
        <v>0</v>
      </c>
      <c r="W274" s="13">
        <f t="shared" si="24"/>
        <v>140</v>
      </c>
      <c r="X274" s="14"/>
      <c r="Y274" s="14"/>
      <c r="Z274" s="13">
        <f>+(V274-(W274+X274+Y274))+'1'!Z274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>
        <v>135</v>
      </c>
      <c r="O275" s="9">
        <f t="shared" si="20"/>
        <v>228.81355932203391</v>
      </c>
      <c r="P275" s="8">
        <v>35</v>
      </c>
      <c r="Q275" s="9">
        <f t="shared" si="21"/>
        <v>583.33333333333326</v>
      </c>
      <c r="R275" s="10">
        <f t="shared" si="22"/>
        <v>170</v>
      </c>
      <c r="S275" s="11"/>
      <c r="T275" s="12"/>
      <c r="U275" s="12"/>
      <c r="V275" s="13">
        <f t="shared" si="23"/>
        <v>0</v>
      </c>
      <c r="W275" s="13">
        <f t="shared" si="24"/>
        <v>170</v>
      </c>
      <c r="X275" s="14"/>
      <c r="Y275" s="14"/>
      <c r="Z275" s="13">
        <f>+(V275-(W275+X275+Y275))+'1'!Z275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>
        <v>441</v>
      </c>
      <c r="O276" s="9">
        <f t="shared" si="20"/>
        <v>247.75280898876403</v>
      </c>
      <c r="P276" s="8">
        <v>109</v>
      </c>
      <c r="Q276" s="9">
        <f t="shared" si="21"/>
        <v>605.55555555555554</v>
      </c>
      <c r="R276" s="10">
        <f t="shared" si="22"/>
        <v>550</v>
      </c>
      <c r="S276" s="11"/>
      <c r="T276" s="12"/>
      <c r="U276" s="12"/>
      <c r="V276" s="13">
        <f t="shared" si="23"/>
        <v>0</v>
      </c>
      <c r="W276" s="13">
        <f t="shared" si="24"/>
        <v>550</v>
      </c>
      <c r="X276" s="14"/>
      <c r="Y276" s="14"/>
      <c r="Z276" s="13">
        <f>+(V276-(W276+X276+Y276))+'1'!Z276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>
        <v>425</v>
      </c>
      <c r="O277" s="9">
        <f t="shared" si="20"/>
        <v>52.926525529265255</v>
      </c>
      <c r="P277" s="8">
        <v>45</v>
      </c>
      <c r="Q277" s="9">
        <f t="shared" si="21"/>
        <v>56.25</v>
      </c>
      <c r="R277" s="10">
        <f t="shared" si="22"/>
        <v>470</v>
      </c>
      <c r="S277" s="11"/>
      <c r="T277" s="12"/>
      <c r="U277" s="12"/>
      <c r="V277" s="13">
        <f t="shared" si="23"/>
        <v>0</v>
      </c>
      <c r="W277" s="13">
        <f t="shared" si="24"/>
        <v>470</v>
      </c>
      <c r="X277" s="14"/>
      <c r="Y277" s="14"/>
      <c r="Z277" s="13">
        <f>+(V277-(W277+X277+Y277))+'1'!Z277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42">
        <v>357</v>
      </c>
      <c r="O278" s="9">
        <f t="shared" si="20"/>
        <v>495.83333333333331</v>
      </c>
      <c r="P278" s="15">
        <v>23</v>
      </c>
      <c r="Q278" s="9">
        <f t="shared" si="21"/>
        <v>328.57142857142856</v>
      </c>
      <c r="R278" s="10">
        <f t="shared" si="22"/>
        <v>380</v>
      </c>
      <c r="S278" s="16"/>
      <c r="T278" s="12"/>
      <c r="U278" s="12"/>
      <c r="V278" s="13">
        <f t="shared" si="23"/>
        <v>0</v>
      </c>
      <c r="W278" s="13">
        <f t="shared" si="24"/>
        <v>380</v>
      </c>
      <c r="X278" s="14"/>
      <c r="Y278" s="14"/>
      <c r="Z278" s="13">
        <f>+(V278-(W278+X278+Y278))+'1'!Z278</f>
        <v>2906</v>
      </c>
      <c r="AA278" s="12"/>
    </row>
    <row r="279" spans="1:27" ht="15.75" thickTop="1" x14ac:dyDescent="0.25"/>
  </sheetData>
  <autoFilter ref="A10:AA278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pageSetup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+(V11-(W11+X11+Y11))+'2'!Z11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+(V12-(W12+X12+Y12))+'2'!Z12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+(V13-(W13+X13+Y13))+'2'!Z13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+(V14-(W14+X14+Y14))+'2'!Z14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+(V15-(W15+X15+Y15))+'2'!Z15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+(V16-(W16+X16+Y16))+'2'!Z16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+(V17-(W17+X17+Y17))+'2'!Z17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+(V18-(W18+X18+Y18))+'2'!Z18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+(V19-(W19+X19+Y19))+'2'!Z19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+(V20-(W20+X20+Y20))+'2'!Z20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+(V21-(W21+X21+Y21))+'2'!Z21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+(V22-(W22+X22+Y22))+'2'!Z22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+(V23-(W23+X23+Y23))+'2'!Z23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+(V24-(W24+X24+Y24))+'2'!Z24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+(V25-(W25+X25+Y25))+'2'!Z25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+(V26-(W26+X26+Y26))+'2'!Z26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+(V27-(W27+X27+Y27))+'2'!Z27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+(V28-(W28+X28+Y28))+'2'!Z28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+(V29-(W29+X29+Y29))+'2'!Z29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+(V30-(W30+X30+Y30))+'2'!Z30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+(V31-(W31+X31+Y31))+'2'!Z31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+(V32-(W32+X32+Y32))+'2'!Z32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+(V33-(W33+X33+Y33))+'2'!Z33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+(V34-(W34+X34+Y34))+'2'!Z34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+(V35-(W35+X35+Y35))+'2'!Z35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+(V36-(W36+X36+Y36))+'2'!Z36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+(V37-(W37+X37+Y37))+'2'!Z37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+(V38-(W38+X38+Y38))+'2'!Z38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+(V39-(W39+X39+Y39))+'2'!Z39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+(V40-(W40+X40+Y40))+'2'!Z40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+(V41-(W41+X41+Y41))+'2'!Z41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+(V42-(W42+X42+Y42))+'2'!Z42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+(V43-(W43+X43+Y43))+'2'!Z43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+(V44-(W44+X44+Y44))+'2'!Z44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+(V45-(W45+X45+Y45))+'2'!Z45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+(V46-(W46+X46+Y46))+'2'!Z46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+(V47-(W47+X47+Y47))+'2'!Z47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+(V48-(W48+X48+Y48))+'2'!Z48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+(V49-(W49+X49+Y49))+'2'!Z49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+(V50-(W50+X50+Y50))+'2'!Z50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+(V51-(W51+X51+Y51))+'2'!Z51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+(V52-(W52+X52+Y52))+'2'!Z52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+(V53-(W53+X53+Y53))+'2'!Z53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+(V54-(W54+X54+Y54))+'2'!Z54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+(V55-(W55+X55+Y55))+'2'!Z55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+(V56-(W56+X56+Y56))+'2'!Z56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+(V57-(W57+X57+Y57))+'2'!Z57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+(V58-(W58+X58+Y58))+'2'!Z58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+(V59-(W59+X59+Y59))+'2'!Z59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+(V60-(W60+X60+Y60))+'2'!Z60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+(V61-(W61+X61+Y61))+'2'!Z61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+(V62-(W62+X62+Y62))+'2'!Z62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+(V63-(W63+X63+Y63))+'2'!Z63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+(V64-(W64+X64+Y64))+'2'!Z64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+(V65-(W65+X65+Y65))+'2'!Z65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+(V66-(W66+X66+Y66))+'2'!Z66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+(V67-(W67+X67+Y67))+'2'!Z67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+(V68-(W68+X68+Y68))+'2'!Z68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+(V69-(W69+X69+Y69))+'2'!Z69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+(V70-(W70+X70+Y70))+'2'!Z70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+(V71-(W71+X71+Y71))+'2'!Z71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+(V72-(W72+X72+Y72))+'2'!Z72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+(V73-(W73+X73+Y73))+'2'!Z73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+(V74-(W74+X74+Y74))+'2'!Z74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+(V75-(W75+X75+Y75))+'2'!Z75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+(V76-(W76+X76+Y76))+'2'!Z76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+(V77-(W77+X77+Y77))+'2'!Z77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+(V78-(W78+X78+Y78))+'2'!Z78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+(V79-(W79+X79+Y79))+'2'!Z79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+(V80-(W80+X80+Y80))+'2'!Z80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+(V81-(W81+X81+Y81))+'2'!Z81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+(V82-(W82+X82+Y82))+'2'!Z82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+(V83-(W83+X83+Y83))+'2'!Z83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+(V84-(W84+X84+Y84))+'2'!Z84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+(V85-(W85+X85+Y85))+'2'!Z85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+(V86-(W86+X86+Y86))+'2'!Z86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+(V87-(W87+X87+Y87))+'2'!Z87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+(V88-(W88+X88+Y88))+'2'!Z88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+(V89-(W89+X89+Y89))+'2'!Z89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+(V90-(W90+X90+Y90))+'2'!Z90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+(V91-(W91+X91+Y91))+'2'!Z91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+(V92-(W92+X92+Y92))+'2'!Z92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+(V93-(W93+X93+Y93))+'2'!Z93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+(V94-(W94+X94+Y94))+'2'!Z94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+(V95-(W95+X95+Y95))+'2'!Z95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+(V96-(W96+X96+Y96))+'2'!Z96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+(V97-(W97+X97+Y97))+'2'!Z97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+(V98-(W98+X98+Y98))+'2'!Z98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+(V99-(W99+X99+Y99))+'2'!Z99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+(V100-(W100+X100+Y100))+'2'!Z100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+(V101-(W101+X101+Y101))+'2'!Z101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+(V102-(W102+X102+Y102))+'2'!Z102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+(V103-(W103+X103+Y103))+'2'!Z103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+(V104-(W104+X104+Y104))+'2'!Z104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+(V105-(W105+X105+Y105))+'2'!Z105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+(V106-(W106+X106+Y106))+'2'!Z106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+(V107-(W107+X107+Y107))+'2'!Z107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+(V108-(W108+X108+Y108))+'2'!Z108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+(V109-(W109+X109+Y109))+'2'!Z109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+(V110-(W110+X110+Y110))+'2'!Z110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+(V111-(W111+X111+Y111))+'2'!Z111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+(V112-(W112+X112+Y112))+'2'!Z112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+(V113-(W113+X113+Y113))+'2'!Z113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+(V114-(W114+X114+Y114))+'2'!Z114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+(V115-(W115+X115+Y115))+'2'!Z115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+(V116-(W116+X116+Y116))+'2'!Z116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+(V117-(W117+X117+Y117))+'2'!Z117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+(V118-(W118+X118+Y118))+'2'!Z118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+(V119-(W119+X119+Y119))+'2'!Z119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+(V120-(W120+X120+Y120))+'2'!Z120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+(V121-(W121+X121+Y121))+'2'!Z121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+(V122-(W122+X122+Y122))+'2'!Z122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+(V123-(W123+X123+Y123))+'2'!Z123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+(V124-(W124+X124+Y124))+'2'!Z124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+(V125-(W125+X125+Y125))+'2'!Z125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+(V126-(W126+X126+Y126))+'2'!Z126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+(V127-(W127+X127+Y127))+'2'!Z127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+(V128-(W128+X128+Y128))+'2'!Z128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+(V129-(W129+X129+Y129))+'2'!Z129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+(V130-(W130+X130+Y130))+'2'!Z130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+(V131-(W131+X131+Y131))+'2'!Z131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+(V132-(W132+X132+Y132))+'2'!Z132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+(V133-(W133+X133+Y133))+'2'!Z133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+(V134-(W134+X134+Y134))+'2'!Z134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+(V135-(W135+X135+Y135))+'2'!Z135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+(V136-(W136+X136+Y136))+'2'!Z136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+(V137-(W137+X137+Y137))+'2'!Z137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+(V138-(W138+X138+Y138))+'2'!Z138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+(V139-(W139+X139+Y139))+'2'!Z139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+(V140-(W140+X140+Y140))+'2'!Z140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+(V141-(W141+X141+Y141))+'2'!Z141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+(V142-(W142+X142+Y142))+'2'!Z142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+(V143-(W143+X143+Y143))+'2'!Z143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+(V144-(W144+X144+Y144))+'2'!Z144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+(V145-(W145+X145+Y145))+'2'!Z145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+(V146-(W146+X146+Y146))+'2'!Z146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+(V147-(W147+X147+Y147))+'2'!Z147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+(V148-(W148+X148+Y148))+'2'!Z148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+(V149-(W149+X149+Y149))+'2'!Z149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+(V150-(W150+X150+Y150))+'2'!Z150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+(V151-(W151+X151+Y151))+'2'!Z151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+(V152-(W152+X152+Y152))+'2'!Z152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+(V153-(W153+X153+Y153))+'2'!Z153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+(V154-(W154+X154+Y154))+'2'!Z154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+(V155-(W155+X155+Y155))+'2'!Z155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+(V156-(W156+X156+Y156))+'2'!Z156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+(V157-(W157+X157+Y157))+'2'!Z157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+(V158-(W158+X158+Y158))+'2'!Z158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+(V159-(W159+X159+Y159))+'2'!Z159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+(V160-(W160+X160+Y160))+'2'!Z160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+(V161-(W161+X161+Y161))+'2'!Z161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+(V162-(W162+X162+Y162))+'2'!Z162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+(V163-(W163+X163+Y163))+'2'!Z163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+(V164-(W164+X164+Y164))+'2'!Z164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+(V165-(W165+X165+Y165))+'2'!Z165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+(V166-(W166+X166+Y166))+'2'!Z166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+(V167-(W167+X167+Y167))+'2'!Z167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+(V168-(W168+X168+Y168))+'2'!Z168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+(V169-(W169+X169+Y169))+'2'!Z169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+(V170-(W170+X170+Y170))+'2'!Z170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+(V171-(W171+X171+Y171))+'2'!Z171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+(V172-(W172+X172+Y172))+'2'!Z172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+(V173-(W173+X173+Y173))+'2'!Z173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+(V174-(W174+X174+Y174))+'2'!Z174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+(V175-(W175+X175+Y175))+'2'!Z175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+(V176-(W176+X176+Y176))+'2'!Z176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+(V177-(W177+X177+Y177))+'2'!Z177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+(V178-(W178+X178+Y178))+'2'!Z178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+(V179-(W179+X179+Y179))+'2'!Z179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+(V180-(W180+X180+Y180))+'2'!Z180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+(V181-(W181+X181+Y181))+'2'!Z181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+(V182-(W182+X182+Y182))+'2'!Z182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+(V183-(W183+X183+Y183))+'2'!Z183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+(V184-(W184+X184+Y184))+'2'!Z184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+(V185-(W185+X185+Y185))+'2'!Z185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+(V186-(W186+X186+Y186))+'2'!Z186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+(V187-(W187+X187+Y187))+'2'!Z187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+(V188-(W188+X188+Y188))+'2'!Z188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+(V189-(W189+X189+Y189))+'2'!Z189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+(V190-(W190+X190+Y190))+'2'!Z190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+(V191-(W191+X191+Y191))+'2'!Z191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+(V192-(W192+X192+Y192))+'2'!Z192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+(V193-(W193+X193+Y193))+'2'!Z193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+(V194-(W194+X194+Y194))+'2'!Z194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+(V195-(W195+X195+Y195))+'2'!Z195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+(V196-(W196+X196+Y196))+'2'!Z196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+(V197-(W197+X197+Y197))+'2'!Z197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+(V198-(W198+X198+Y198))+'2'!Z198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+(V199-(W199+X199+Y199))+'2'!Z199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+(V200-(W200+X200+Y200))+'2'!Z200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+(V201-(W201+X201+Y201))+'2'!Z201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+(V202-(W202+X202+Y202))+'2'!Z202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+(V203-(W203+X203+Y203))+'2'!Z203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+(V204-(W204+X204+Y204))+'2'!Z204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+(V205-(W205+X205+Y205))+'2'!Z205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+(V206-(W206+X206+Y206))+'2'!Z206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+(V207-(W207+X207+Y207))+'2'!Z207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+(V208-(W208+X208+Y208))+'2'!Z208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+(V209-(W209+X209+Y209))+'2'!Z209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+(V210-(W210+X210+Y210))+'2'!Z210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+(V211-(W211+X211+Y211))+'2'!Z211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+(V212-(W212+X212+Y212))+'2'!Z212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+(V213-(W213+X213+Y213))+'2'!Z213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+(V214-(W214+X214+Y214))+'2'!Z214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+(V215-(W215+X215+Y215))+'2'!Z215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+(V216-(W216+X216+Y216))+'2'!Z216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+(V217-(W217+X217+Y217))+'2'!Z217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+(V218-(W218+X218+Y218))+'2'!Z218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+(V219-(W219+X219+Y219))+'2'!Z219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+(V220-(W220+X220+Y220))+'2'!Z220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+(V221-(W221+X221+Y221))+'2'!Z221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+(V222-(W222+X222+Y222))+'2'!Z222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+(V223-(W223+X223+Y223))+'2'!Z223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+(V224-(W224+X224+Y224))+'2'!Z224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+(V225-(W225+X225+Y225))+'2'!Z225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+(V226-(W226+X226+Y226))+'2'!Z226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+(V227-(W227+X227+Y227))+'2'!Z227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+(V228-(W228+X228+Y228))+'2'!Z228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+(V229-(W229+X229+Y229))+'2'!Z229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+(V230-(W230+X230+Y230))+'2'!Z230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+(V231-(W231+X231+Y231))+'2'!Z231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+(V232-(W232+X232+Y232))+'2'!Z232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+(V233-(W233+X233+Y233))+'2'!Z233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+(V234-(W234+X234+Y234))+'2'!Z234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+(V235-(W235+X235+Y235))+'2'!Z235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+(V236-(W236+X236+Y236))+'2'!Z236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+(V237-(W237+X237+Y237))+'2'!Z237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+(V238-(W238+X238+Y238))+'2'!Z238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+(V239-(W239+X239+Y239))+'2'!Z239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+(V240-(W240+X240+Y240))+'2'!Z240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+(V241-(W241+X241+Y241))+'2'!Z241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+(V242-(W242+X242+Y242))+'2'!Z242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+(V243-(W243+X243+Y243))+'2'!Z243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+(V244-(W244+X244+Y244))+'2'!Z244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+(V245-(W245+X245+Y245))+'2'!Z245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+(V246-(W246+X246+Y246))+'2'!Z246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+(V247-(W247+X247+Y247))+'2'!Z247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+(V248-(W248+X248+Y248))+'2'!Z248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+(V249-(W249+X249+Y249))+'2'!Z249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+(V250-(W250+X250+Y250))+'2'!Z250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+(V251-(W251+X251+Y251))+'2'!Z251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+(V252-(W252+X252+Y252))+'2'!Z252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+(V253-(W253+X253+Y253))+'2'!Z253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+(V254-(W254+X254+Y254))+'2'!Z254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+(V255-(W255+X255+Y255))+'2'!Z255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+(V256-(W256+X256+Y256))+'2'!Z256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+(V257-(W257+X257+Y257))+'2'!Z257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+(V258-(W258+X258+Y258))+'2'!Z258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+(V259-(W259+X259+Y259))+'2'!Z259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+(V260-(W260+X260+Y260))+'2'!Z260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+(V261-(W261+X261+Y261))+'2'!Z261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+(V262-(W262+X262+Y262))+'2'!Z262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+(V263-(W263+X263+Y263))+'2'!Z263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+(V264-(W264+X264+Y264))+'2'!Z264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+(V265-(W265+X265+Y265))+'2'!Z265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+(V266-(W266+X266+Y266))+'2'!Z266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+(V267-(W267+X267+Y267))+'2'!Z267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+(V268-(W268+X268+Y268))+'2'!Z268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+(V269-(W269+X269+Y269))+'2'!Z269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+(V270-(W270+X270+Y270))+'2'!Z270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+(V271-(W271+X271+Y271))+'2'!Z271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+(V272-(W272+X272+Y272))+'2'!Z272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+(V273-(W273+X273+Y273))+'2'!Z273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+(V274-(W274+X274+Y274))+'2'!Z274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+(V275-(W275+X275+Y275))+'2'!Z275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+(V276-(W276+X276+Y276))+'2'!Z276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+(V277-(W277+X277+Y277))+'2'!Z277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+(V278-(W278+X278+Y278))+'2'!Z278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+(V11-(W11+X11+Y11))+'3'!Z11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+(V12-(W12+X12+Y12))+'3'!Z12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+(V13-(W13+X13+Y13))+'3'!Z13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+(V14-(W14+X14+Y14))+'3'!Z14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+(V15-(W15+X15+Y15))+'3'!Z15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+(V16-(W16+X16+Y16))+'3'!Z16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+(V17-(W17+X17+Y17))+'3'!Z17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+(V18-(W18+X18+Y18))+'3'!Z18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+(V19-(W19+X19+Y19))+'3'!Z19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+(V20-(W20+X20+Y20))+'3'!Z20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+(V21-(W21+X21+Y21))+'3'!Z21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+(V22-(W22+X22+Y22))+'3'!Z22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+(V23-(W23+X23+Y23))+'3'!Z23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+(V24-(W24+X24+Y24))+'3'!Z24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+(V25-(W25+X25+Y25))+'3'!Z25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+(V26-(W26+X26+Y26))+'3'!Z26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+(V27-(W27+X27+Y27))+'3'!Z27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+(V28-(W28+X28+Y28))+'3'!Z28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+(V29-(W29+X29+Y29))+'3'!Z29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+(V30-(W30+X30+Y30))+'3'!Z30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+(V31-(W31+X31+Y31))+'3'!Z31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+(V32-(W32+X32+Y32))+'3'!Z32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+(V33-(W33+X33+Y33))+'3'!Z33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+(V34-(W34+X34+Y34))+'3'!Z34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+(V35-(W35+X35+Y35))+'3'!Z35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+(V36-(W36+X36+Y36))+'3'!Z36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+(V37-(W37+X37+Y37))+'3'!Z37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+(V38-(W38+X38+Y38))+'3'!Z38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+(V39-(W39+X39+Y39))+'3'!Z39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+(V40-(W40+X40+Y40))+'3'!Z40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+(V41-(W41+X41+Y41))+'3'!Z41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+(V42-(W42+X42+Y42))+'3'!Z42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+(V43-(W43+X43+Y43))+'3'!Z43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+(V44-(W44+X44+Y44))+'3'!Z44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+(V45-(W45+X45+Y45))+'3'!Z45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+(V46-(W46+X46+Y46))+'3'!Z46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+(V47-(W47+X47+Y47))+'3'!Z47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+(V48-(W48+X48+Y48))+'3'!Z48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+(V49-(W49+X49+Y49))+'3'!Z49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+(V50-(W50+X50+Y50))+'3'!Z50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+(V51-(W51+X51+Y51))+'3'!Z51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+(V52-(W52+X52+Y52))+'3'!Z52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+(V53-(W53+X53+Y53))+'3'!Z53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+(V54-(W54+X54+Y54))+'3'!Z54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+(V55-(W55+X55+Y55))+'3'!Z55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+(V56-(W56+X56+Y56))+'3'!Z56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+(V57-(W57+X57+Y57))+'3'!Z57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+(V58-(W58+X58+Y58))+'3'!Z58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+(V59-(W59+X59+Y59))+'3'!Z59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+(V60-(W60+X60+Y60))+'3'!Z60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+(V61-(W61+X61+Y61))+'3'!Z61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+(V62-(W62+X62+Y62))+'3'!Z62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+(V63-(W63+X63+Y63))+'3'!Z63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+(V64-(W64+X64+Y64))+'3'!Z64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+(V65-(W65+X65+Y65))+'3'!Z65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+(V66-(W66+X66+Y66))+'3'!Z66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+(V67-(W67+X67+Y67))+'3'!Z67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+(V68-(W68+X68+Y68))+'3'!Z68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+(V69-(W69+X69+Y69))+'3'!Z69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+(V70-(W70+X70+Y70))+'3'!Z70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+(V71-(W71+X71+Y71))+'3'!Z71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+(V72-(W72+X72+Y72))+'3'!Z72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+(V73-(W73+X73+Y73))+'3'!Z73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+(V74-(W74+X74+Y74))+'3'!Z74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+(V75-(W75+X75+Y75))+'3'!Z75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+(V76-(W76+X76+Y76))+'3'!Z76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+(V77-(W77+X77+Y77))+'3'!Z77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+(V78-(W78+X78+Y78))+'3'!Z78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+(V79-(W79+X79+Y79))+'3'!Z79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+(V80-(W80+X80+Y80))+'3'!Z80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+(V81-(W81+X81+Y81))+'3'!Z81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+(V82-(W82+X82+Y82))+'3'!Z82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+(V83-(W83+X83+Y83))+'3'!Z83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+(V84-(W84+X84+Y84))+'3'!Z84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+(V85-(W85+X85+Y85))+'3'!Z85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+(V86-(W86+X86+Y86))+'3'!Z86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+(V87-(W87+X87+Y87))+'3'!Z87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+(V88-(W88+X88+Y88))+'3'!Z88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+(V89-(W89+X89+Y89))+'3'!Z89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+(V90-(W90+X90+Y90))+'3'!Z90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+(V91-(W91+X91+Y91))+'3'!Z91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+(V92-(W92+X92+Y92))+'3'!Z92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+(V93-(W93+X93+Y93))+'3'!Z93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+(V94-(W94+X94+Y94))+'3'!Z94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+(V95-(W95+X95+Y95))+'3'!Z95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+(V96-(W96+X96+Y96))+'3'!Z96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+(V97-(W97+X97+Y97))+'3'!Z97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+(V98-(W98+X98+Y98))+'3'!Z98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+(V99-(W99+X99+Y99))+'3'!Z99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+(V100-(W100+X100+Y100))+'3'!Z100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+(V101-(W101+X101+Y101))+'3'!Z101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+(V102-(W102+X102+Y102))+'3'!Z102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+(V103-(W103+X103+Y103))+'3'!Z103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+(V104-(W104+X104+Y104))+'3'!Z104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+(V105-(W105+X105+Y105))+'3'!Z105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+(V106-(W106+X106+Y106))+'3'!Z106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+(V107-(W107+X107+Y107))+'3'!Z107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+(V108-(W108+X108+Y108))+'3'!Z108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+(V109-(W109+X109+Y109))+'3'!Z109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+(V110-(W110+X110+Y110))+'3'!Z110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+(V111-(W111+X111+Y111))+'3'!Z111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+(V112-(W112+X112+Y112))+'3'!Z112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+(V113-(W113+X113+Y113))+'3'!Z113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+(V114-(W114+X114+Y114))+'3'!Z114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+(V115-(W115+X115+Y115))+'3'!Z115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+(V116-(W116+X116+Y116))+'3'!Z116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+(V117-(W117+X117+Y117))+'3'!Z117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+(V118-(W118+X118+Y118))+'3'!Z118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+(V119-(W119+X119+Y119))+'3'!Z119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+(V120-(W120+X120+Y120))+'3'!Z120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+(V121-(W121+X121+Y121))+'3'!Z121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+(V122-(W122+X122+Y122))+'3'!Z122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+(V123-(W123+X123+Y123))+'3'!Z123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+(V124-(W124+X124+Y124))+'3'!Z124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+(V125-(W125+X125+Y125))+'3'!Z125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+(V126-(W126+X126+Y126))+'3'!Z126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+(V127-(W127+X127+Y127))+'3'!Z127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+(V128-(W128+X128+Y128))+'3'!Z128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+(V129-(W129+X129+Y129))+'3'!Z129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+(V130-(W130+X130+Y130))+'3'!Z130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+(V131-(W131+X131+Y131))+'3'!Z131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+(V132-(W132+X132+Y132))+'3'!Z132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+(V133-(W133+X133+Y133))+'3'!Z133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+(V134-(W134+X134+Y134))+'3'!Z134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+(V135-(W135+X135+Y135))+'3'!Z135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+(V136-(W136+X136+Y136))+'3'!Z136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+(V137-(W137+X137+Y137))+'3'!Z137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+(V138-(W138+X138+Y138))+'3'!Z138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+(V139-(W139+X139+Y139))+'3'!Z139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+(V140-(W140+X140+Y140))+'3'!Z140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+(V141-(W141+X141+Y141))+'3'!Z141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+(V142-(W142+X142+Y142))+'3'!Z142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+(V143-(W143+X143+Y143))+'3'!Z143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+(V144-(W144+X144+Y144))+'3'!Z144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+(V145-(W145+X145+Y145))+'3'!Z145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+(V146-(W146+X146+Y146))+'3'!Z146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+(V147-(W147+X147+Y147))+'3'!Z147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+(V148-(W148+X148+Y148))+'3'!Z148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+(V149-(W149+X149+Y149))+'3'!Z149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+(V150-(W150+X150+Y150))+'3'!Z150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+(V151-(W151+X151+Y151))+'3'!Z151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+(V152-(W152+X152+Y152))+'3'!Z152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+(V153-(W153+X153+Y153))+'3'!Z153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+(V154-(W154+X154+Y154))+'3'!Z154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+(V155-(W155+X155+Y155))+'3'!Z155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+(V156-(W156+X156+Y156))+'3'!Z156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+(V157-(W157+X157+Y157))+'3'!Z157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+(V158-(W158+X158+Y158))+'3'!Z158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+(V159-(W159+X159+Y159))+'3'!Z159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+(V160-(W160+X160+Y160))+'3'!Z160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+(V161-(W161+X161+Y161))+'3'!Z161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+(V162-(W162+X162+Y162))+'3'!Z162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+(V163-(W163+X163+Y163))+'3'!Z163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+(V164-(W164+X164+Y164))+'3'!Z164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+(V165-(W165+X165+Y165))+'3'!Z165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+(V166-(W166+X166+Y166))+'3'!Z166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+(V167-(W167+X167+Y167))+'3'!Z167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+(V168-(W168+X168+Y168))+'3'!Z168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+(V169-(W169+X169+Y169))+'3'!Z169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+(V170-(W170+X170+Y170))+'3'!Z170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+(V171-(W171+X171+Y171))+'3'!Z171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+(V172-(W172+X172+Y172))+'3'!Z172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+(V173-(W173+X173+Y173))+'3'!Z173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+(V174-(W174+X174+Y174))+'3'!Z174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+(V175-(W175+X175+Y175))+'3'!Z175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+(V176-(W176+X176+Y176))+'3'!Z176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+(V177-(W177+X177+Y177))+'3'!Z177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+(V178-(W178+X178+Y178))+'3'!Z178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+(V179-(W179+X179+Y179))+'3'!Z179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+(V180-(W180+X180+Y180))+'3'!Z180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+(V181-(W181+X181+Y181))+'3'!Z181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+(V182-(W182+X182+Y182))+'3'!Z182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+(V183-(W183+X183+Y183))+'3'!Z183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+(V184-(W184+X184+Y184))+'3'!Z184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+(V185-(W185+X185+Y185))+'3'!Z185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+(V186-(W186+X186+Y186))+'3'!Z186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+(V187-(W187+X187+Y187))+'3'!Z187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+(V188-(W188+X188+Y188))+'3'!Z188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+(V189-(W189+X189+Y189))+'3'!Z189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+(V190-(W190+X190+Y190))+'3'!Z190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+(V191-(W191+X191+Y191))+'3'!Z191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+(V192-(W192+X192+Y192))+'3'!Z192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+(V193-(W193+X193+Y193))+'3'!Z193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+(V194-(W194+X194+Y194))+'3'!Z194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+(V195-(W195+X195+Y195))+'3'!Z195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+(V196-(W196+X196+Y196))+'3'!Z196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+(V197-(W197+X197+Y197))+'3'!Z197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+(V198-(W198+X198+Y198))+'3'!Z198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+(V199-(W199+X199+Y199))+'3'!Z199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+(V200-(W200+X200+Y200))+'3'!Z200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+(V201-(W201+X201+Y201))+'3'!Z201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+(V202-(W202+X202+Y202))+'3'!Z202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+(V203-(W203+X203+Y203))+'3'!Z203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+(V204-(W204+X204+Y204))+'3'!Z204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+(V205-(W205+X205+Y205))+'3'!Z205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+(V206-(W206+X206+Y206))+'3'!Z206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+(V207-(W207+X207+Y207))+'3'!Z207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+(V208-(W208+X208+Y208))+'3'!Z208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+(V209-(W209+X209+Y209))+'3'!Z209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+(V210-(W210+X210+Y210))+'3'!Z210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+(V211-(W211+X211+Y211))+'3'!Z211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+(V212-(W212+X212+Y212))+'3'!Z212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+(V213-(W213+X213+Y213))+'3'!Z213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+(V214-(W214+X214+Y214))+'3'!Z214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+(V215-(W215+X215+Y215))+'3'!Z215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+(V216-(W216+X216+Y216))+'3'!Z216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+(V217-(W217+X217+Y217))+'3'!Z217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+(V218-(W218+X218+Y218))+'3'!Z218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+(V219-(W219+X219+Y219))+'3'!Z219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+(V220-(W220+X220+Y220))+'3'!Z220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+(V221-(W221+X221+Y221))+'3'!Z221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+(V222-(W222+X222+Y222))+'3'!Z222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+(V223-(W223+X223+Y223))+'3'!Z223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+(V224-(W224+X224+Y224))+'3'!Z224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+(V225-(W225+X225+Y225))+'3'!Z225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+(V226-(W226+X226+Y226))+'3'!Z226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+(V227-(W227+X227+Y227))+'3'!Z227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+(V228-(W228+X228+Y228))+'3'!Z228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+(V229-(W229+X229+Y229))+'3'!Z229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+(V230-(W230+X230+Y230))+'3'!Z230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+(V231-(W231+X231+Y231))+'3'!Z231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+(V232-(W232+X232+Y232))+'3'!Z232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+(V233-(W233+X233+Y233))+'3'!Z233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+(V234-(W234+X234+Y234))+'3'!Z234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+(V235-(W235+X235+Y235))+'3'!Z235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+(V236-(W236+X236+Y236))+'3'!Z236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+(V237-(W237+X237+Y237))+'3'!Z237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+(V238-(W238+X238+Y238))+'3'!Z238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+(V239-(W239+X239+Y239))+'3'!Z239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+(V240-(W240+X240+Y240))+'3'!Z240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+(V241-(W241+X241+Y241))+'3'!Z241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+(V242-(W242+X242+Y242))+'3'!Z242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+(V243-(W243+X243+Y243))+'3'!Z243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+(V244-(W244+X244+Y244))+'3'!Z244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+(V245-(W245+X245+Y245))+'3'!Z245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+(V246-(W246+X246+Y246))+'3'!Z246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+(V247-(W247+X247+Y247))+'3'!Z247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+(V248-(W248+X248+Y248))+'3'!Z248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+(V249-(W249+X249+Y249))+'3'!Z249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+(V250-(W250+X250+Y250))+'3'!Z250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+(V251-(W251+X251+Y251))+'3'!Z251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+(V252-(W252+X252+Y252))+'3'!Z252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+(V253-(W253+X253+Y253))+'3'!Z253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+(V254-(W254+X254+Y254))+'3'!Z254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+(V255-(W255+X255+Y255))+'3'!Z255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+(V256-(W256+X256+Y256))+'3'!Z256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+(V257-(W257+X257+Y257))+'3'!Z257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+(V258-(W258+X258+Y258))+'3'!Z258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+(V259-(W259+X259+Y259))+'3'!Z259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+(V260-(W260+X260+Y260))+'3'!Z260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+(V261-(W261+X261+Y261))+'3'!Z261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+(V262-(W262+X262+Y262))+'3'!Z262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+(V263-(W263+X263+Y263))+'3'!Z263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+(V264-(W264+X264+Y264))+'3'!Z264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+(V265-(W265+X265+Y265))+'3'!Z265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+(V266-(W266+X266+Y266))+'3'!Z266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+(V267-(W267+X267+Y267))+'3'!Z267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+(V268-(W268+X268+Y268))+'3'!Z268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+(V269-(W269+X269+Y269))+'3'!Z269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+(V270-(W270+X270+Y270))+'3'!Z270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+(V271-(W271+X271+Y271))+'3'!Z271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+(V272-(W272+X272+Y272))+'3'!Z272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+(V273-(W273+X273+Y273))+'3'!Z273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+(V274-(W274+X274+Y274))+'3'!Z274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+(V275-(W275+X275+Y275))+'3'!Z275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+(V276-(W276+X276+Y276))+'3'!Z276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+(V277-(W277+X277+Y277))+'3'!Z277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+(V278-(W278+X278+Y278))+'3'!Z278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+(V11-(W11+X11+Y11))+'4'!Z11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+(V12-(W12+X12+Y12))+'4'!Z12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+(V13-(W13+X13+Y13))+'4'!Z13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+(V14-(W14+X14+Y14))+'4'!Z14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+(V15-(W15+X15+Y15))+'4'!Z15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+(V16-(W16+X16+Y16))+'4'!Z16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+(V17-(W17+X17+Y17))+'4'!Z17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+(V18-(W18+X18+Y18))+'4'!Z18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+(V19-(W19+X19+Y19))+'4'!Z19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+(V20-(W20+X20+Y20))+'4'!Z20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+(V21-(W21+X21+Y21))+'4'!Z21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+(V22-(W22+X22+Y22))+'4'!Z22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+(V23-(W23+X23+Y23))+'4'!Z23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+(V24-(W24+X24+Y24))+'4'!Z24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+(V25-(W25+X25+Y25))+'4'!Z25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+(V26-(W26+X26+Y26))+'4'!Z26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+(V27-(W27+X27+Y27))+'4'!Z27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+(V28-(W28+X28+Y28))+'4'!Z28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+(V29-(W29+X29+Y29))+'4'!Z29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+(V30-(W30+X30+Y30))+'4'!Z30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+(V31-(W31+X31+Y31))+'4'!Z31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+(V32-(W32+X32+Y32))+'4'!Z32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+(V33-(W33+X33+Y33))+'4'!Z33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+(V34-(W34+X34+Y34))+'4'!Z34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+(V35-(W35+X35+Y35))+'4'!Z35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+(V36-(W36+X36+Y36))+'4'!Z36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+(V37-(W37+X37+Y37))+'4'!Z37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+(V38-(W38+X38+Y38))+'4'!Z38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+(V39-(W39+X39+Y39))+'4'!Z39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+(V40-(W40+X40+Y40))+'4'!Z40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+(V41-(W41+X41+Y41))+'4'!Z41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+(V42-(W42+X42+Y42))+'4'!Z42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+(V43-(W43+X43+Y43))+'4'!Z43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+(V44-(W44+X44+Y44))+'4'!Z44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+(V45-(W45+X45+Y45))+'4'!Z45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+(V46-(W46+X46+Y46))+'4'!Z46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+(V47-(W47+X47+Y47))+'4'!Z47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+(V48-(W48+X48+Y48))+'4'!Z48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+(V49-(W49+X49+Y49))+'4'!Z49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+(V50-(W50+X50+Y50))+'4'!Z50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+(V51-(W51+X51+Y51))+'4'!Z51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+(V52-(W52+X52+Y52))+'4'!Z52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+(V53-(W53+X53+Y53))+'4'!Z53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+(V54-(W54+X54+Y54))+'4'!Z54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+(V55-(W55+X55+Y55))+'4'!Z55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+(V56-(W56+X56+Y56))+'4'!Z56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+(V57-(W57+X57+Y57))+'4'!Z57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+(V58-(W58+X58+Y58))+'4'!Z58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+(V59-(W59+X59+Y59))+'4'!Z59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+(V60-(W60+X60+Y60))+'4'!Z60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+(V61-(W61+X61+Y61))+'4'!Z61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+(V62-(W62+X62+Y62))+'4'!Z62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+(V63-(W63+X63+Y63))+'4'!Z63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+(V64-(W64+X64+Y64))+'4'!Z64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+(V65-(W65+X65+Y65))+'4'!Z65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+(V66-(W66+X66+Y66))+'4'!Z66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+(V67-(W67+X67+Y67))+'4'!Z67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+(V68-(W68+X68+Y68))+'4'!Z68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+(V69-(W69+X69+Y69))+'4'!Z69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+(V70-(W70+X70+Y70))+'4'!Z70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+(V71-(W71+X71+Y71))+'4'!Z71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+(V72-(W72+X72+Y72))+'4'!Z72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+(V73-(W73+X73+Y73))+'4'!Z73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+(V74-(W74+X74+Y74))+'4'!Z74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+(V75-(W75+X75+Y75))+'4'!Z75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+(V76-(W76+X76+Y76))+'4'!Z76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+(V77-(W77+X77+Y77))+'4'!Z77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+(V78-(W78+X78+Y78))+'4'!Z78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+(V79-(W79+X79+Y79))+'4'!Z79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+(V80-(W80+X80+Y80))+'4'!Z80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+(V81-(W81+X81+Y81))+'4'!Z81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+(V82-(W82+X82+Y82))+'4'!Z82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+(V83-(W83+X83+Y83))+'4'!Z83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+(V84-(W84+X84+Y84))+'4'!Z84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+(V85-(W85+X85+Y85))+'4'!Z85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+(V86-(W86+X86+Y86))+'4'!Z86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+(V87-(W87+X87+Y87))+'4'!Z87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+(V88-(W88+X88+Y88))+'4'!Z88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+(V89-(W89+X89+Y89))+'4'!Z89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+(V90-(W90+X90+Y90))+'4'!Z90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+(V91-(W91+X91+Y91))+'4'!Z91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+(V92-(W92+X92+Y92))+'4'!Z92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+(V93-(W93+X93+Y93))+'4'!Z93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+(V94-(W94+X94+Y94))+'4'!Z94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+(V95-(W95+X95+Y95))+'4'!Z95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+(V96-(W96+X96+Y96))+'4'!Z96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+(V97-(W97+X97+Y97))+'4'!Z97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+(V98-(W98+X98+Y98))+'4'!Z98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+(V99-(W99+X99+Y99))+'4'!Z99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+(V100-(W100+X100+Y100))+'4'!Z100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+(V101-(W101+X101+Y101))+'4'!Z101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+(V102-(W102+X102+Y102))+'4'!Z102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+(V103-(W103+X103+Y103))+'4'!Z103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+(V104-(W104+X104+Y104))+'4'!Z104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+(V105-(W105+X105+Y105))+'4'!Z105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+(V106-(W106+X106+Y106))+'4'!Z106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+(V107-(W107+X107+Y107))+'4'!Z107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+(V108-(W108+X108+Y108))+'4'!Z108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+(V109-(W109+X109+Y109))+'4'!Z109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+(V110-(W110+X110+Y110))+'4'!Z110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+(V111-(W111+X111+Y111))+'4'!Z111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+(V112-(W112+X112+Y112))+'4'!Z112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+(V113-(W113+X113+Y113))+'4'!Z113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+(V114-(W114+X114+Y114))+'4'!Z114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+(V115-(W115+X115+Y115))+'4'!Z115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+(V116-(W116+X116+Y116))+'4'!Z116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+(V117-(W117+X117+Y117))+'4'!Z117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+(V118-(W118+X118+Y118))+'4'!Z118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+(V119-(W119+X119+Y119))+'4'!Z119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+(V120-(W120+X120+Y120))+'4'!Z120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+(V121-(W121+X121+Y121))+'4'!Z121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+(V122-(W122+X122+Y122))+'4'!Z122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+(V123-(W123+X123+Y123))+'4'!Z123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+(V124-(W124+X124+Y124))+'4'!Z124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+(V125-(W125+X125+Y125))+'4'!Z125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+(V126-(W126+X126+Y126))+'4'!Z126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+(V127-(W127+X127+Y127))+'4'!Z127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+(V128-(W128+X128+Y128))+'4'!Z128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+(V129-(W129+X129+Y129))+'4'!Z129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+(V130-(W130+X130+Y130))+'4'!Z130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+(V131-(W131+X131+Y131))+'4'!Z131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+(V132-(W132+X132+Y132))+'4'!Z132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+(V133-(W133+X133+Y133))+'4'!Z133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+(V134-(W134+X134+Y134))+'4'!Z134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+(V135-(W135+X135+Y135))+'4'!Z135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+(V136-(W136+X136+Y136))+'4'!Z136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+(V137-(W137+X137+Y137))+'4'!Z137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+(V138-(W138+X138+Y138))+'4'!Z138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+(V139-(W139+X139+Y139))+'4'!Z139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+(V140-(W140+X140+Y140))+'4'!Z140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+(V141-(W141+X141+Y141))+'4'!Z141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+(V142-(W142+X142+Y142))+'4'!Z142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+(V143-(W143+X143+Y143))+'4'!Z143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+(V144-(W144+X144+Y144))+'4'!Z144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+(V145-(W145+X145+Y145))+'4'!Z145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+(V146-(W146+X146+Y146))+'4'!Z146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+(V147-(W147+X147+Y147))+'4'!Z147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+(V148-(W148+X148+Y148))+'4'!Z148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+(V149-(W149+X149+Y149))+'4'!Z149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+(V150-(W150+X150+Y150))+'4'!Z150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+(V151-(W151+X151+Y151))+'4'!Z151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+(V152-(W152+X152+Y152))+'4'!Z152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+(V153-(W153+X153+Y153))+'4'!Z153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+(V154-(W154+X154+Y154))+'4'!Z154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+(V155-(W155+X155+Y155))+'4'!Z155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+(V156-(W156+X156+Y156))+'4'!Z156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+(V157-(W157+X157+Y157))+'4'!Z157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+(V158-(W158+X158+Y158))+'4'!Z158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+(V159-(W159+X159+Y159))+'4'!Z159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+(V160-(W160+X160+Y160))+'4'!Z160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+(V161-(W161+X161+Y161))+'4'!Z161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+(V162-(W162+X162+Y162))+'4'!Z162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+(V163-(W163+X163+Y163))+'4'!Z163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+(V164-(W164+X164+Y164))+'4'!Z164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+(V165-(W165+X165+Y165))+'4'!Z165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+(V166-(W166+X166+Y166))+'4'!Z166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+(V167-(W167+X167+Y167))+'4'!Z167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+(V168-(W168+X168+Y168))+'4'!Z168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+(V169-(W169+X169+Y169))+'4'!Z169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+(V170-(W170+X170+Y170))+'4'!Z170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+(V171-(W171+X171+Y171))+'4'!Z171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+(V172-(W172+X172+Y172))+'4'!Z172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+(V173-(W173+X173+Y173))+'4'!Z173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+(V174-(W174+X174+Y174))+'4'!Z174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+(V175-(W175+X175+Y175))+'4'!Z175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+(V176-(W176+X176+Y176))+'4'!Z176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+(V177-(W177+X177+Y177))+'4'!Z177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+(V178-(W178+X178+Y178))+'4'!Z178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+(V179-(W179+X179+Y179))+'4'!Z179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+(V180-(W180+X180+Y180))+'4'!Z180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+(V181-(W181+X181+Y181))+'4'!Z181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+(V182-(W182+X182+Y182))+'4'!Z182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+(V183-(W183+X183+Y183))+'4'!Z183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+(V184-(W184+X184+Y184))+'4'!Z184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+(V185-(W185+X185+Y185))+'4'!Z185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+(V186-(W186+X186+Y186))+'4'!Z186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+(V187-(W187+X187+Y187))+'4'!Z187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+(V188-(W188+X188+Y188))+'4'!Z188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+(V189-(W189+X189+Y189))+'4'!Z189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+(V190-(W190+X190+Y190))+'4'!Z190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+(V191-(W191+X191+Y191))+'4'!Z191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+(V192-(W192+X192+Y192))+'4'!Z192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+(V193-(W193+X193+Y193))+'4'!Z193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+(V194-(W194+X194+Y194))+'4'!Z194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+(V195-(W195+X195+Y195))+'4'!Z195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+(V196-(W196+X196+Y196))+'4'!Z196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+(V197-(W197+X197+Y197))+'4'!Z197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+(V198-(W198+X198+Y198))+'4'!Z198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+(V199-(W199+X199+Y199))+'4'!Z199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+(V200-(W200+X200+Y200))+'4'!Z200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+(V201-(W201+X201+Y201))+'4'!Z201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+(V202-(W202+X202+Y202))+'4'!Z202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+(V203-(W203+X203+Y203))+'4'!Z203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+(V204-(W204+X204+Y204))+'4'!Z204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+(V205-(W205+X205+Y205))+'4'!Z205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+(V206-(W206+X206+Y206))+'4'!Z206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+(V207-(W207+X207+Y207))+'4'!Z207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+(V208-(W208+X208+Y208))+'4'!Z208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+(V209-(W209+X209+Y209))+'4'!Z209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+(V210-(W210+X210+Y210))+'4'!Z210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+(V211-(W211+X211+Y211))+'4'!Z211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+(V212-(W212+X212+Y212))+'4'!Z212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+(V213-(W213+X213+Y213))+'4'!Z213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+(V214-(W214+X214+Y214))+'4'!Z214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+(V215-(W215+X215+Y215))+'4'!Z215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+(V216-(W216+X216+Y216))+'4'!Z216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+(V217-(W217+X217+Y217))+'4'!Z217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+(V218-(W218+X218+Y218))+'4'!Z218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+(V219-(W219+X219+Y219))+'4'!Z219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+(V220-(W220+X220+Y220))+'4'!Z220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+(V221-(W221+X221+Y221))+'4'!Z221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+(V222-(W222+X222+Y222))+'4'!Z222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+(V223-(W223+X223+Y223))+'4'!Z223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+(V224-(W224+X224+Y224))+'4'!Z224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+(V225-(W225+X225+Y225))+'4'!Z225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+(V226-(W226+X226+Y226))+'4'!Z226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+(V227-(W227+X227+Y227))+'4'!Z227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+(V228-(W228+X228+Y228))+'4'!Z228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+(V229-(W229+X229+Y229))+'4'!Z229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+(V230-(W230+X230+Y230))+'4'!Z230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+(V231-(W231+X231+Y231))+'4'!Z231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+(V232-(W232+X232+Y232))+'4'!Z232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+(V233-(W233+X233+Y233))+'4'!Z233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+(V234-(W234+X234+Y234))+'4'!Z234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+(V235-(W235+X235+Y235))+'4'!Z235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+(V236-(W236+X236+Y236))+'4'!Z236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+(V237-(W237+X237+Y237))+'4'!Z237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+(V238-(W238+X238+Y238))+'4'!Z238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+(V239-(W239+X239+Y239))+'4'!Z239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+(V240-(W240+X240+Y240))+'4'!Z240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+(V241-(W241+X241+Y241))+'4'!Z241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+(V242-(W242+X242+Y242))+'4'!Z242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+(V243-(W243+X243+Y243))+'4'!Z243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+(V244-(W244+X244+Y244))+'4'!Z244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+(V245-(W245+X245+Y245))+'4'!Z245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+(V246-(W246+X246+Y246))+'4'!Z246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+(V247-(W247+X247+Y247))+'4'!Z247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+(V248-(W248+X248+Y248))+'4'!Z248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+(V249-(W249+X249+Y249))+'4'!Z249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+(V250-(W250+X250+Y250))+'4'!Z250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+(V251-(W251+X251+Y251))+'4'!Z251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+(V252-(W252+X252+Y252))+'4'!Z252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+(V253-(W253+X253+Y253))+'4'!Z253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+(V254-(W254+X254+Y254))+'4'!Z254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+(V255-(W255+X255+Y255))+'4'!Z255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+(V256-(W256+X256+Y256))+'4'!Z256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+(V257-(W257+X257+Y257))+'4'!Z257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+(V258-(W258+X258+Y258))+'4'!Z258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+(V259-(W259+X259+Y259))+'4'!Z259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+(V260-(W260+X260+Y260))+'4'!Z260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+(V261-(W261+X261+Y261))+'4'!Z261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+(V262-(W262+X262+Y262))+'4'!Z262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+(V263-(W263+X263+Y263))+'4'!Z263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+(V264-(W264+X264+Y264))+'4'!Z264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+(V265-(W265+X265+Y265))+'4'!Z265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+(V266-(W266+X266+Y266))+'4'!Z266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+(V267-(W267+X267+Y267))+'4'!Z267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+(V268-(W268+X268+Y268))+'4'!Z268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+(V269-(W269+X269+Y269))+'4'!Z269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+(V270-(W270+X270+Y270))+'4'!Z270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+(V271-(W271+X271+Y271))+'4'!Z271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+(V272-(W272+X272+Y272))+'4'!Z272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+(V273-(W273+X273+Y273))+'4'!Z273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+(V274-(W274+X274+Y274))+'4'!Z274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+(V275-(W275+X275+Y275))+'4'!Z275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+(V276-(W276+X276+Y276))+'4'!Z276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+(V277-(W277+X277+Y277))+'4'!Z277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+(V278-(W278+X278+Y278))+'4'!Z278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+(V11-(W11+X11+Y11))+'5'!Z11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+(V12-(W12+X12+Y12))+'5'!Z12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+(V13-(W13+X13+Y13))+'5'!Z13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+(V14-(W14+X14+Y14))+'5'!Z14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+(V15-(W15+X15+Y15))+'5'!Z15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+(V16-(W16+X16+Y16))+'5'!Z16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+(V17-(W17+X17+Y17))+'5'!Z17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+(V18-(W18+X18+Y18))+'5'!Z18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+(V19-(W19+X19+Y19))+'5'!Z19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+(V20-(W20+X20+Y20))+'5'!Z20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+(V21-(W21+X21+Y21))+'5'!Z21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+(V22-(W22+X22+Y22))+'5'!Z22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+(V23-(W23+X23+Y23))+'5'!Z23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+(V24-(W24+X24+Y24))+'5'!Z24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+(V25-(W25+X25+Y25))+'5'!Z25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+(V26-(W26+X26+Y26))+'5'!Z26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+(V27-(W27+X27+Y27))+'5'!Z27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+(V28-(W28+X28+Y28))+'5'!Z28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+(V29-(W29+X29+Y29))+'5'!Z29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+(V30-(W30+X30+Y30))+'5'!Z30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+(V31-(W31+X31+Y31))+'5'!Z31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+(V32-(W32+X32+Y32))+'5'!Z32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+(V33-(W33+X33+Y33))+'5'!Z33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+(V34-(W34+X34+Y34))+'5'!Z34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+(V35-(W35+X35+Y35))+'5'!Z35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+(V36-(W36+X36+Y36))+'5'!Z36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+(V37-(W37+X37+Y37))+'5'!Z37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+(V38-(W38+X38+Y38))+'5'!Z38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+(V39-(W39+X39+Y39))+'5'!Z39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+(V40-(W40+X40+Y40))+'5'!Z40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+(V41-(W41+X41+Y41))+'5'!Z41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+(V42-(W42+X42+Y42))+'5'!Z42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+(V43-(W43+X43+Y43))+'5'!Z43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+(V44-(W44+X44+Y44))+'5'!Z44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+(V45-(W45+X45+Y45))+'5'!Z45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+(V46-(W46+X46+Y46))+'5'!Z46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+(V47-(W47+X47+Y47))+'5'!Z47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+(V48-(W48+X48+Y48))+'5'!Z48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+(V49-(W49+X49+Y49))+'5'!Z49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+(V50-(W50+X50+Y50))+'5'!Z50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+(V51-(W51+X51+Y51))+'5'!Z51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+(V52-(W52+X52+Y52))+'5'!Z52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+(V53-(W53+X53+Y53))+'5'!Z53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+(V54-(W54+X54+Y54))+'5'!Z54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+(V55-(W55+X55+Y55))+'5'!Z55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+(V56-(W56+X56+Y56))+'5'!Z56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+(V57-(W57+X57+Y57))+'5'!Z57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+(V58-(W58+X58+Y58))+'5'!Z58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+(V59-(W59+X59+Y59))+'5'!Z59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+(V60-(W60+X60+Y60))+'5'!Z60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+(V61-(W61+X61+Y61))+'5'!Z61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+(V62-(W62+X62+Y62))+'5'!Z62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+(V63-(W63+X63+Y63))+'5'!Z63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+(V64-(W64+X64+Y64))+'5'!Z64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+(V65-(W65+X65+Y65))+'5'!Z65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+(V66-(W66+X66+Y66))+'5'!Z66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+(V67-(W67+X67+Y67))+'5'!Z67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+(V68-(W68+X68+Y68))+'5'!Z68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+(V69-(W69+X69+Y69))+'5'!Z69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+(V70-(W70+X70+Y70))+'5'!Z70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+(V71-(W71+X71+Y71))+'5'!Z71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+(V72-(W72+X72+Y72))+'5'!Z72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+(V73-(W73+X73+Y73))+'5'!Z73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+(V74-(W74+X74+Y74))+'5'!Z74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+(V75-(W75+X75+Y75))+'5'!Z75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+(V76-(W76+X76+Y76))+'5'!Z76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+(V77-(W77+X77+Y77))+'5'!Z77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+(V78-(W78+X78+Y78))+'5'!Z78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+(V79-(W79+X79+Y79))+'5'!Z79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+(V80-(W80+X80+Y80))+'5'!Z80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+(V81-(W81+X81+Y81))+'5'!Z81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+(V82-(W82+X82+Y82))+'5'!Z82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+(V83-(W83+X83+Y83))+'5'!Z83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+(V84-(W84+X84+Y84))+'5'!Z84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+(V85-(W85+X85+Y85))+'5'!Z85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+(V86-(W86+X86+Y86))+'5'!Z86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+(V87-(W87+X87+Y87))+'5'!Z87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+(V88-(W88+X88+Y88))+'5'!Z88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+(V89-(W89+X89+Y89))+'5'!Z89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+(V90-(W90+X90+Y90))+'5'!Z90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+(V91-(W91+X91+Y91))+'5'!Z91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+(V92-(W92+X92+Y92))+'5'!Z92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+(V93-(W93+X93+Y93))+'5'!Z93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+(V94-(W94+X94+Y94))+'5'!Z94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+(V95-(W95+X95+Y95))+'5'!Z95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+(V96-(W96+X96+Y96))+'5'!Z96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+(V97-(W97+X97+Y97))+'5'!Z97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+(V98-(W98+X98+Y98))+'5'!Z98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+(V99-(W99+X99+Y99))+'5'!Z99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+(V100-(W100+X100+Y100))+'5'!Z100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+(V101-(W101+X101+Y101))+'5'!Z101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+(V102-(W102+X102+Y102))+'5'!Z102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+(V103-(W103+X103+Y103))+'5'!Z103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+(V104-(W104+X104+Y104))+'5'!Z104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+(V105-(W105+X105+Y105))+'5'!Z105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+(V106-(W106+X106+Y106))+'5'!Z106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+(V107-(W107+X107+Y107))+'5'!Z107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+(V108-(W108+X108+Y108))+'5'!Z108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+(V109-(W109+X109+Y109))+'5'!Z109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+(V110-(W110+X110+Y110))+'5'!Z110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+(V111-(W111+X111+Y111))+'5'!Z111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+(V112-(W112+X112+Y112))+'5'!Z112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+(V113-(W113+X113+Y113))+'5'!Z113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+(V114-(W114+X114+Y114))+'5'!Z114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+(V115-(W115+X115+Y115))+'5'!Z115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+(V116-(W116+X116+Y116))+'5'!Z116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+(V117-(W117+X117+Y117))+'5'!Z117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+(V118-(W118+X118+Y118))+'5'!Z118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+(V119-(W119+X119+Y119))+'5'!Z119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+(V120-(W120+X120+Y120))+'5'!Z120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+(V121-(W121+X121+Y121))+'5'!Z121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+(V122-(W122+X122+Y122))+'5'!Z122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+(V123-(W123+X123+Y123))+'5'!Z123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+(V124-(W124+X124+Y124))+'5'!Z124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+(V125-(W125+X125+Y125))+'5'!Z125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+(V126-(W126+X126+Y126))+'5'!Z126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+(V127-(W127+X127+Y127))+'5'!Z127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+(V128-(W128+X128+Y128))+'5'!Z128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+(V129-(W129+X129+Y129))+'5'!Z129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+(V130-(W130+X130+Y130))+'5'!Z130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+(V131-(W131+X131+Y131))+'5'!Z131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+(V132-(W132+X132+Y132))+'5'!Z132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+(V133-(W133+X133+Y133))+'5'!Z133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+(V134-(W134+X134+Y134))+'5'!Z134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+(V135-(W135+X135+Y135))+'5'!Z135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+(V136-(W136+X136+Y136))+'5'!Z136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+(V137-(W137+X137+Y137))+'5'!Z137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+(V138-(W138+X138+Y138))+'5'!Z138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+(V139-(W139+X139+Y139))+'5'!Z139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+(V140-(W140+X140+Y140))+'5'!Z140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+(V141-(W141+X141+Y141))+'5'!Z141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+(V142-(W142+X142+Y142))+'5'!Z142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+(V143-(W143+X143+Y143))+'5'!Z143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+(V144-(W144+X144+Y144))+'5'!Z144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+(V145-(W145+X145+Y145))+'5'!Z145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+(V146-(W146+X146+Y146))+'5'!Z146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+(V147-(W147+X147+Y147))+'5'!Z147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+(V148-(W148+X148+Y148))+'5'!Z148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+(V149-(W149+X149+Y149))+'5'!Z149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+(V150-(W150+X150+Y150))+'5'!Z150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+(V151-(W151+X151+Y151))+'5'!Z151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+(V152-(W152+X152+Y152))+'5'!Z152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+(V153-(W153+X153+Y153))+'5'!Z153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+(V154-(W154+X154+Y154))+'5'!Z154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+(V155-(W155+X155+Y155))+'5'!Z155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+(V156-(W156+X156+Y156))+'5'!Z156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+(V157-(W157+X157+Y157))+'5'!Z157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+(V158-(W158+X158+Y158))+'5'!Z158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+(V159-(W159+X159+Y159))+'5'!Z159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+(V160-(W160+X160+Y160))+'5'!Z160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+(V161-(W161+X161+Y161))+'5'!Z161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+(V162-(W162+X162+Y162))+'5'!Z162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+(V163-(W163+X163+Y163))+'5'!Z163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+(V164-(W164+X164+Y164))+'5'!Z164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+(V165-(W165+X165+Y165))+'5'!Z165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+(V166-(W166+X166+Y166))+'5'!Z166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+(V167-(W167+X167+Y167))+'5'!Z167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+(V168-(W168+X168+Y168))+'5'!Z168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+(V169-(W169+X169+Y169))+'5'!Z169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+(V170-(W170+X170+Y170))+'5'!Z170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+(V171-(W171+X171+Y171))+'5'!Z171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+(V172-(W172+X172+Y172))+'5'!Z172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+(V173-(W173+X173+Y173))+'5'!Z173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+(V174-(W174+X174+Y174))+'5'!Z174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+(V175-(W175+X175+Y175))+'5'!Z175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+(V176-(W176+X176+Y176))+'5'!Z176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+(V177-(W177+X177+Y177))+'5'!Z177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+(V178-(W178+X178+Y178))+'5'!Z178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+(V179-(W179+X179+Y179))+'5'!Z179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+(V180-(W180+X180+Y180))+'5'!Z180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+(V181-(W181+X181+Y181))+'5'!Z181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+(V182-(W182+X182+Y182))+'5'!Z182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+(V183-(W183+X183+Y183))+'5'!Z183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+(V184-(W184+X184+Y184))+'5'!Z184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+(V185-(W185+X185+Y185))+'5'!Z185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+(V186-(W186+X186+Y186))+'5'!Z186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+(V187-(W187+X187+Y187))+'5'!Z187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+(V188-(W188+X188+Y188))+'5'!Z188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+(V189-(W189+X189+Y189))+'5'!Z189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+(V190-(W190+X190+Y190))+'5'!Z190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+(V191-(W191+X191+Y191))+'5'!Z191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+(V192-(W192+X192+Y192))+'5'!Z192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+(V193-(W193+X193+Y193))+'5'!Z193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+(V194-(W194+X194+Y194))+'5'!Z194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+(V195-(W195+X195+Y195))+'5'!Z195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+(V196-(W196+X196+Y196))+'5'!Z196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+(V197-(W197+X197+Y197))+'5'!Z197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+(V198-(W198+X198+Y198))+'5'!Z198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+(V199-(W199+X199+Y199))+'5'!Z199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+(V200-(W200+X200+Y200))+'5'!Z200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+(V201-(W201+X201+Y201))+'5'!Z201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+(V202-(W202+X202+Y202))+'5'!Z202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+(V203-(W203+X203+Y203))+'5'!Z203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+(V204-(W204+X204+Y204))+'5'!Z204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+(V205-(W205+X205+Y205))+'5'!Z205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+(V206-(W206+X206+Y206))+'5'!Z206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+(V207-(W207+X207+Y207))+'5'!Z207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+(V208-(W208+X208+Y208))+'5'!Z208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+(V209-(W209+X209+Y209))+'5'!Z209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+(V210-(W210+X210+Y210))+'5'!Z210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+(V211-(W211+X211+Y211))+'5'!Z211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+(V212-(W212+X212+Y212))+'5'!Z212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+(V213-(W213+X213+Y213))+'5'!Z213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+(V214-(W214+X214+Y214))+'5'!Z214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+(V215-(W215+X215+Y215))+'5'!Z215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+(V216-(W216+X216+Y216))+'5'!Z216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+(V217-(W217+X217+Y217))+'5'!Z217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+(V218-(W218+X218+Y218))+'5'!Z218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+(V219-(W219+X219+Y219))+'5'!Z219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+(V220-(W220+X220+Y220))+'5'!Z220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+(V221-(W221+X221+Y221))+'5'!Z221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+(V222-(W222+X222+Y222))+'5'!Z222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+(V223-(W223+X223+Y223))+'5'!Z223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+(V224-(W224+X224+Y224))+'5'!Z224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+(V225-(W225+X225+Y225))+'5'!Z225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+(V226-(W226+X226+Y226))+'5'!Z226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+(V227-(W227+X227+Y227))+'5'!Z227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+(V228-(W228+X228+Y228))+'5'!Z228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+(V229-(W229+X229+Y229))+'5'!Z229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+(V230-(W230+X230+Y230))+'5'!Z230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+(V231-(W231+X231+Y231))+'5'!Z231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+(V232-(W232+X232+Y232))+'5'!Z232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+(V233-(W233+X233+Y233))+'5'!Z233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+(V234-(W234+X234+Y234))+'5'!Z234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+(V235-(W235+X235+Y235))+'5'!Z235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+(V236-(W236+X236+Y236))+'5'!Z236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+(V237-(W237+X237+Y237))+'5'!Z237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+(V238-(W238+X238+Y238))+'5'!Z238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+(V239-(W239+X239+Y239))+'5'!Z239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+(V240-(W240+X240+Y240))+'5'!Z240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+(V241-(W241+X241+Y241))+'5'!Z241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+(V242-(W242+X242+Y242))+'5'!Z242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+(V243-(W243+X243+Y243))+'5'!Z243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+(V244-(W244+X244+Y244))+'5'!Z244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+(V245-(W245+X245+Y245))+'5'!Z245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+(V246-(W246+X246+Y246))+'5'!Z246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+(V247-(W247+X247+Y247))+'5'!Z247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+(V248-(W248+X248+Y248))+'5'!Z248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+(V249-(W249+X249+Y249))+'5'!Z249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+(V250-(W250+X250+Y250))+'5'!Z250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+(V251-(W251+X251+Y251))+'5'!Z251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+(V252-(W252+X252+Y252))+'5'!Z252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+(V253-(W253+X253+Y253))+'5'!Z253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+(V254-(W254+X254+Y254))+'5'!Z254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+(V255-(W255+X255+Y255))+'5'!Z255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+(V256-(W256+X256+Y256))+'5'!Z256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+(V257-(W257+X257+Y257))+'5'!Z257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+(V258-(W258+X258+Y258))+'5'!Z258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+(V259-(W259+X259+Y259))+'5'!Z259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+(V260-(W260+X260+Y260))+'5'!Z260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+(V261-(W261+X261+Y261))+'5'!Z261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+(V262-(W262+X262+Y262))+'5'!Z262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+(V263-(W263+X263+Y263))+'5'!Z263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+(V264-(W264+X264+Y264))+'5'!Z264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+(V265-(W265+X265+Y265))+'5'!Z265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+(V266-(W266+X266+Y266))+'5'!Z266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+(V267-(W267+X267+Y267))+'5'!Z267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+(V268-(W268+X268+Y268))+'5'!Z268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+(V269-(W269+X269+Y269))+'5'!Z269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+(V270-(W270+X270+Y270))+'5'!Z270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+(V271-(W271+X271+Y271))+'5'!Z271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+(V272-(W272+X272+Y272))+'5'!Z272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+(V273-(W273+X273+Y273))+'5'!Z273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+(V274-(W274+X274+Y274))+'5'!Z274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+(V275-(W275+X275+Y275))+'5'!Z275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+(V276-(W276+X276+Y276))+'5'!Z276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+(V277-(W277+X277+Y277))+'5'!Z277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+(V278-(W278+X278+Y278))+'5'!Z278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+(V11-(W11+X11+Y11))+'6'!Z11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+(V12-(W12+X12+Y12))+'6'!Z12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+(V13-(W13+X13+Y13))+'6'!Z13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+(V14-(W14+X14+Y14))+'6'!Z14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+(V15-(W15+X15+Y15))+'6'!Z15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+(V16-(W16+X16+Y16))+'6'!Z16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+(V17-(W17+X17+Y17))+'6'!Z17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+(V18-(W18+X18+Y18))+'6'!Z18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+(V19-(W19+X19+Y19))+'6'!Z19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+(V20-(W20+X20+Y20))+'6'!Z20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+(V21-(W21+X21+Y21))+'6'!Z21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+(V22-(W22+X22+Y22))+'6'!Z22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+(V23-(W23+X23+Y23))+'6'!Z23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+(V24-(W24+X24+Y24))+'6'!Z24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+(V25-(W25+X25+Y25))+'6'!Z25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+(V26-(W26+X26+Y26))+'6'!Z26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+(V27-(W27+X27+Y27))+'6'!Z27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+(V28-(W28+X28+Y28))+'6'!Z28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+(V29-(W29+X29+Y29))+'6'!Z29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+(V30-(W30+X30+Y30))+'6'!Z30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+(V31-(W31+X31+Y31))+'6'!Z31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+(V32-(W32+X32+Y32))+'6'!Z32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+(V33-(W33+X33+Y33))+'6'!Z33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+(V34-(W34+X34+Y34))+'6'!Z34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+(V35-(W35+X35+Y35))+'6'!Z35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+(V36-(W36+X36+Y36))+'6'!Z36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+(V37-(W37+X37+Y37))+'6'!Z37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+(V38-(W38+X38+Y38))+'6'!Z38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+(V39-(W39+X39+Y39))+'6'!Z39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+(V40-(W40+X40+Y40))+'6'!Z40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+(V41-(W41+X41+Y41))+'6'!Z41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+(V42-(W42+X42+Y42))+'6'!Z42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+(V43-(W43+X43+Y43))+'6'!Z43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+(V44-(W44+X44+Y44))+'6'!Z44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+(V45-(W45+X45+Y45))+'6'!Z45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+(V46-(W46+X46+Y46))+'6'!Z46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+(V47-(W47+X47+Y47))+'6'!Z47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+(V48-(W48+X48+Y48))+'6'!Z48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+(V49-(W49+X49+Y49))+'6'!Z49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+(V50-(W50+X50+Y50))+'6'!Z50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+(V51-(W51+X51+Y51))+'6'!Z51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+(V52-(W52+X52+Y52))+'6'!Z52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+(V53-(W53+X53+Y53))+'6'!Z53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+(V54-(W54+X54+Y54))+'6'!Z54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+(V55-(W55+X55+Y55))+'6'!Z55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+(V56-(W56+X56+Y56))+'6'!Z56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+(V57-(W57+X57+Y57))+'6'!Z57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+(V58-(W58+X58+Y58))+'6'!Z58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+(V59-(W59+X59+Y59))+'6'!Z59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+(V60-(W60+X60+Y60))+'6'!Z60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+(V61-(W61+X61+Y61))+'6'!Z61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+(V62-(W62+X62+Y62))+'6'!Z62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+(V63-(W63+X63+Y63))+'6'!Z63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+(V64-(W64+X64+Y64))+'6'!Z64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+(V65-(W65+X65+Y65))+'6'!Z65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+(V66-(W66+X66+Y66))+'6'!Z66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+(V67-(W67+X67+Y67))+'6'!Z67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+(V68-(W68+X68+Y68))+'6'!Z68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+(V69-(W69+X69+Y69))+'6'!Z69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+(V70-(W70+X70+Y70))+'6'!Z70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+(V71-(W71+X71+Y71))+'6'!Z71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+(V72-(W72+X72+Y72))+'6'!Z72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+(V73-(W73+X73+Y73))+'6'!Z73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+(V74-(W74+X74+Y74))+'6'!Z74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+(V75-(W75+X75+Y75))+'6'!Z75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+(V76-(W76+X76+Y76))+'6'!Z76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+(V77-(W77+X77+Y77))+'6'!Z77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+(V78-(W78+X78+Y78))+'6'!Z78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+(V79-(W79+X79+Y79))+'6'!Z79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+(V80-(W80+X80+Y80))+'6'!Z80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+(V81-(W81+X81+Y81))+'6'!Z81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+(V82-(W82+X82+Y82))+'6'!Z82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+(V83-(W83+X83+Y83))+'6'!Z83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+(V84-(W84+X84+Y84))+'6'!Z84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+(V85-(W85+X85+Y85))+'6'!Z85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+(V86-(W86+X86+Y86))+'6'!Z86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+(V87-(W87+X87+Y87))+'6'!Z87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+(V88-(W88+X88+Y88))+'6'!Z88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+(V89-(W89+X89+Y89))+'6'!Z89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+(V90-(W90+X90+Y90))+'6'!Z90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+(V91-(W91+X91+Y91))+'6'!Z91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+(V92-(W92+X92+Y92))+'6'!Z92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+(V93-(W93+X93+Y93))+'6'!Z93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+(V94-(W94+X94+Y94))+'6'!Z94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+(V95-(W95+X95+Y95))+'6'!Z95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+(V96-(W96+X96+Y96))+'6'!Z96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+(V97-(W97+X97+Y97))+'6'!Z97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+(V98-(W98+X98+Y98))+'6'!Z98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+(V99-(W99+X99+Y99))+'6'!Z99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+(V100-(W100+X100+Y100))+'6'!Z100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+(V101-(W101+X101+Y101))+'6'!Z101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+(V102-(W102+X102+Y102))+'6'!Z102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+(V103-(W103+X103+Y103))+'6'!Z103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+(V104-(W104+X104+Y104))+'6'!Z104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+(V105-(W105+X105+Y105))+'6'!Z105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+(V106-(W106+X106+Y106))+'6'!Z106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+(V107-(W107+X107+Y107))+'6'!Z107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+(V108-(W108+X108+Y108))+'6'!Z108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+(V109-(W109+X109+Y109))+'6'!Z109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+(V110-(W110+X110+Y110))+'6'!Z110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+(V111-(W111+X111+Y111))+'6'!Z111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+(V112-(W112+X112+Y112))+'6'!Z112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+(V113-(W113+X113+Y113))+'6'!Z113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+(V114-(W114+X114+Y114))+'6'!Z114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+(V115-(W115+X115+Y115))+'6'!Z115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+(V116-(W116+X116+Y116))+'6'!Z116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+(V117-(W117+X117+Y117))+'6'!Z117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+(V118-(W118+X118+Y118))+'6'!Z118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+(V119-(W119+X119+Y119))+'6'!Z119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+(V120-(W120+X120+Y120))+'6'!Z120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+(V121-(W121+X121+Y121))+'6'!Z121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+(V122-(W122+X122+Y122))+'6'!Z122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+(V123-(W123+X123+Y123))+'6'!Z123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+(V124-(W124+X124+Y124))+'6'!Z124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+(V125-(W125+X125+Y125))+'6'!Z125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+(V126-(W126+X126+Y126))+'6'!Z126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+(V127-(W127+X127+Y127))+'6'!Z127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+(V128-(W128+X128+Y128))+'6'!Z128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+(V129-(W129+X129+Y129))+'6'!Z129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+(V130-(W130+X130+Y130))+'6'!Z130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+(V131-(W131+X131+Y131))+'6'!Z131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+(V132-(W132+X132+Y132))+'6'!Z132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+(V133-(W133+X133+Y133))+'6'!Z133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+(V134-(W134+X134+Y134))+'6'!Z134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+(V135-(W135+X135+Y135))+'6'!Z135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+(V136-(W136+X136+Y136))+'6'!Z136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+(V137-(W137+X137+Y137))+'6'!Z137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+(V138-(W138+X138+Y138))+'6'!Z138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+(V139-(W139+X139+Y139))+'6'!Z139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+(V140-(W140+X140+Y140))+'6'!Z140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+(V141-(W141+X141+Y141))+'6'!Z141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+(V142-(W142+X142+Y142))+'6'!Z142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+(V143-(W143+X143+Y143))+'6'!Z143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+(V144-(W144+X144+Y144))+'6'!Z144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+(V145-(W145+X145+Y145))+'6'!Z145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+(V146-(W146+X146+Y146))+'6'!Z146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+(V147-(W147+X147+Y147))+'6'!Z147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+(V148-(W148+X148+Y148))+'6'!Z148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+(V149-(W149+X149+Y149))+'6'!Z149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+(V150-(W150+X150+Y150))+'6'!Z150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+(V151-(W151+X151+Y151))+'6'!Z151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+(V152-(W152+X152+Y152))+'6'!Z152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+(V153-(W153+X153+Y153))+'6'!Z153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+(V154-(W154+X154+Y154))+'6'!Z154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+(V155-(W155+X155+Y155))+'6'!Z155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+(V156-(W156+X156+Y156))+'6'!Z156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+(V157-(W157+X157+Y157))+'6'!Z157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+(V158-(W158+X158+Y158))+'6'!Z158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+(V159-(W159+X159+Y159))+'6'!Z159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+(V160-(W160+X160+Y160))+'6'!Z160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+(V161-(W161+X161+Y161))+'6'!Z161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+(V162-(W162+X162+Y162))+'6'!Z162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+(V163-(W163+X163+Y163))+'6'!Z163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+(V164-(W164+X164+Y164))+'6'!Z164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+(V165-(W165+X165+Y165))+'6'!Z165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+(V166-(W166+X166+Y166))+'6'!Z166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+(V167-(W167+X167+Y167))+'6'!Z167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+(V168-(W168+X168+Y168))+'6'!Z168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+(V169-(W169+X169+Y169))+'6'!Z169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+(V170-(W170+X170+Y170))+'6'!Z170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+(V171-(W171+X171+Y171))+'6'!Z171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+(V172-(W172+X172+Y172))+'6'!Z172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+(V173-(W173+X173+Y173))+'6'!Z173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+(V174-(W174+X174+Y174))+'6'!Z174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+(V175-(W175+X175+Y175))+'6'!Z175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+(V176-(W176+X176+Y176))+'6'!Z176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+(V177-(W177+X177+Y177))+'6'!Z177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+(V178-(W178+X178+Y178))+'6'!Z178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+(V179-(W179+X179+Y179))+'6'!Z179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+(V180-(W180+X180+Y180))+'6'!Z180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+(V181-(W181+X181+Y181))+'6'!Z181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+(V182-(W182+X182+Y182))+'6'!Z182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+(V183-(W183+X183+Y183))+'6'!Z183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+(V184-(W184+X184+Y184))+'6'!Z184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+(V185-(W185+X185+Y185))+'6'!Z185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+(V186-(W186+X186+Y186))+'6'!Z186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+(V187-(W187+X187+Y187))+'6'!Z187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+(V188-(W188+X188+Y188))+'6'!Z188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+(V189-(W189+X189+Y189))+'6'!Z189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+(V190-(W190+X190+Y190))+'6'!Z190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+(V191-(W191+X191+Y191))+'6'!Z191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+(V192-(W192+X192+Y192))+'6'!Z192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+(V193-(W193+X193+Y193))+'6'!Z193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+(V194-(W194+X194+Y194))+'6'!Z194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+(V195-(W195+X195+Y195))+'6'!Z195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+(V196-(W196+X196+Y196))+'6'!Z196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+(V197-(W197+X197+Y197))+'6'!Z197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+(V198-(W198+X198+Y198))+'6'!Z198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+(V199-(W199+X199+Y199))+'6'!Z199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+(V200-(W200+X200+Y200))+'6'!Z200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+(V201-(W201+X201+Y201))+'6'!Z201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+(V202-(W202+X202+Y202))+'6'!Z202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+(V203-(W203+X203+Y203))+'6'!Z203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+(V204-(W204+X204+Y204))+'6'!Z204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+(V205-(W205+X205+Y205))+'6'!Z205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+(V206-(W206+X206+Y206))+'6'!Z206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+(V207-(W207+X207+Y207))+'6'!Z207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+(V208-(W208+X208+Y208))+'6'!Z208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+(V209-(W209+X209+Y209))+'6'!Z209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+(V210-(W210+X210+Y210))+'6'!Z210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+(V211-(W211+X211+Y211))+'6'!Z211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+(V212-(W212+X212+Y212))+'6'!Z212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+(V213-(W213+X213+Y213))+'6'!Z213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+(V214-(W214+X214+Y214))+'6'!Z214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+(V215-(W215+X215+Y215))+'6'!Z215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+(V216-(W216+X216+Y216))+'6'!Z216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+(V217-(W217+X217+Y217))+'6'!Z217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+(V218-(W218+X218+Y218))+'6'!Z218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+(V219-(W219+X219+Y219))+'6'!Z219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+(V220-(W220+X220+Y220))+'6'!Z220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+(V221-(W221+X221+Y221))+'6'!Z221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+(V222-(W222+X222+Y222))+'6'!Z222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+(V223-(W223+X223+Y223))+'6'!Z223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+(V224-(W224+X224+Y224))+'6'!Z224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+(V225-(W225+X225+Y225))+'6'!Z225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+(V226-(W226+X226+Y226))+'6'!Z226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+(V227-(W227+X227+Y227))+'6'!Z227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+(V228-(W228+X228+Y228))+'6'!Z228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+(V229-(W229+X229+Y229))+'6'!Z229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+(V230-(W230+X230+Y230))+'6'!Z230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+(V231-(W231+X231+Y231))+'6'!Z231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+(V232-(W232+X232+Y232))+'6'!Z232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+(V233-(W233+X233+Y233))+'6'!Z233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+(V234-(W234+X234+Y234))+'6'!Z234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+(V235-(W235+X235+Y235))+'6'!Z235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+(V236-(W236+X236+Y236))+'6'!Z236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+(V237-(W237+X237+Y237))+'6'!Z237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+(V238-(W238+X238+Y238))+'6'!Z238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+(V239-(W239+X239+Y239))+'6'!Z239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+(V240-(W240+X240+Y240))+'6'!Z240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+(V241-(W241+X241+Y241))+'6'!Z241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+(V242-(W242+X242+Y242))+'6'!Z242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+(V243-(W243+X243+Y243))+'6'!Z243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+(V244-(W244+X244+Y244))+'6'!Z244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+(V245-(W245+X245+Y245))+'6'!Z245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+(V246-(W246+X246+Y246))+'6'!Z246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+(V247-(W247+X247+Y247))+'6'!Z247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+(V248-(W248+X248+Y248))+'6'!Z248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+(V249-(W249+X249+Y249))+'6'!Z249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+(V250-(W250+X250+Y250))+'6'!Z250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+(V251-(W251+X251+Y251))+'6'!Z251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+(V252-(W252+X252+Y252))+'6'!Z252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+(V253-(W253+X253+Y253))+'6'!Z253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+(V254-(W254+X254+Y254))+'6'!Z254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+(V255-(W255+X255+Y255))+'6'!Z255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+(V256-(W256+X256+Y256))+'6'!Z256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+(V257-(W257+X257+Y257))+'6'!Z257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+(V258-(W258+X258+Y258))+'6'!Z258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+(V259-(W259+X259+Y259))+'6'!Z259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+(V260-(W260+X260+Y260))+'6'!Z260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+(V261-(W261+X261+Y261))+'6'!Z261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+(V262-(W262+X262+Y262))+'6'!Z262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+(V263-(W263+X263+Y263))+'6'!Z263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+(V264-(W264+X264+Y264))+'6'!Z264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+(V265-(W265+X265+Y265))+'6'!Z265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+(V266-(W266+X266+Y266))+'6'!Z266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+(V267-(W267+X267+Y267))+'6'!Z267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+(V268-(W268+X268+Y268))+'6'!Z268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+(V269-(W269+X269+Y269))+'6'!Z269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+(V270-(W270+X270+Y270))+'6'!Z270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+(V271-(W271+X271+Y271))+'6'!Z271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+(V272-(W272+X272+Y272))+'6'!Z272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+(V273-(W273+X273+Y273))+'6'!Z273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+(V274-(W274+X274+Y274))+'6'!Z274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+(V275-(W275+X275+Y275))+'6'!Z275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+(V276-(W276+X276+Y276))+'6'!Z276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+(V277-(W277+X277+Y277))+'6'!Z277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+(V278-(W278+X278+Y278))+'6'!Z278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A279"/>
  <sheetViews>
    <sheetView showGridLines="0" topLeftCell="J1" workbookViewId="0">
      <selection activeCell="U6" sqref="U6:Z7"/>
    </sheetView>
  </sheetViews>
  <sheetFormatPr baseColWidth="10" defaultRowHeight="15" x14ac:dyDescent="0.25"/>
  <cols>
    <col min="11" max="13" width="15.5703125" customWidth="1"/>
  </cols>
  <sheetData>
    <row r="2" spans="1:27" ht="18" x14ac:dyDescent="0.2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</row>
    <row r="3" spans="1:27" ht="18" x14ac:dyDescent="0.25">
      <c r="A3" s="22" t="s">
        <v>23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</row>
    <row r="4" spans="1:27" ht="15.75" x14ac:dyDescent="0.25">
      <c r="A4" s="23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</row>
    <row r="5" spans="1:27" x14ac:dyDescent="0.25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</row>
    <row r="6" spans="1:27" x14ac:dyDescent="0.25">
      <c r="Z6" s="20" t="s">
        <v>687</v>
      </c>
    </row>
    <row r="7" spans="1:27" ht="15.75" thickBot="1" x14ac:dyDescent="0.3">
      <c r="U7" s="19">
        <f>+SUBTOTAL(9,U11:U278)</f>
        <v>0</v>
      </c>
      <c r="V7" s="19"/>
      <c r="W7" s="19"/>
      <c r="X7" s="19"/>
      <c r="Y7" s="19">
        <f>+SUBTOTAL(9,Y11:Y278)</f>
        <v>0</v>
      </c>
      <c r="Z7" s="21" t="str">
        <f>+IF(U7=Y7, "Ok","Error")</f>
        <v>Ok</v>
      </c>
    </row>
    <row r="8" spans="1:27" ht="16.5" customHeight="1" thickTop="1" thickBot="1" x14ac:dyDescent="0.3">
      <c r="A8" s="25" t="s">
        <v>25</v>
      </c>
      <c r="B8" s="28" t="s">
        <v>26</v>
      </c>
      <c r="C8" s="29" t="s">
        <v>27</v>
      </c>
      <c r="D8" s="29" t="s">
        <v>28</v>
      </c>
      <c r="E8" s="29" t="s">
        <v>29</v>
      </c>
      <c r="F8" s="29" t="s">
        <v>684</v>
      </c>
      <c r="G8" s="29" t="s">
        <v>24</v>
      </c>
      <c r="H8" s="29" t="s">
        <v>30</v>
      </c>
      <c r="I8" s="29" t="s">
        <v>31</v>
      </c>
      <c r="J8" s="29" t="s">
        <v>32</v>
      </c>
      <c r="K8" s="30" t="s">
        <v>2</v>
      </c>
      <c r="L8" s="31"/>
      <c r="M8" s="31"/>
      <c r="N8" s="32" t="s">
        <v>3</v>
      </c>
      <c r="O8" s="32"/>
      <c r="P8" s="32"/>
      <c r="Q8" s="32"/>
      <c r="R8" s="37" t="s">
        <v>4</v>
      </c>
      <c r="S8" s="1"/>
      <c r="T8" s="35" t="s">
        <v>5</v>
      </c>
      <c r="U8" s="36"/>
      <c r="V8" s="36"/>
      <c r="W8" s="36"/>
      <c r="X8" s="36"/>
      <c r="Y8" s="36"/>
      <c r="Z8" s="36"/>
      <c r="AA8" s="36"/>
    </row>
    <row r="9" spans="1:27" ht="24" thickTop="1" thickBot="1" x14ac:dyDescent="0.3">
      <c r="A9" s="26"/>
      <c r="B9" s="28"/>
      <c r="C9" s="29"/>
      <c r="D9" s="29"/>
      <c r="E9" s="29"/>
      <c r="F9" s="29"/>
      <c r="G9" s="29"/>
      <c r="H9" s="29"/>
      <c r="I9" s="29"/>
      <c r="J9" s="29"/>
      <c r="K9" s="2" t="s">
        <v>6</v>
      </c>
      <c r="L9" s="3" t="s">
        <v>7</v>
      </c>
      <c r="M9" s="40" t="s">
        <v>8</v>
      </c>
      <c r="N9" s="41" t="s">
        <v>9</v>
      </c>
      <c r="O9" s="37" t="s">
        <v>10</v>
      </c>
      <c r="P9" s="41" t="s">
        <v>11</v>
      </c>
      <c r="Q9" s="37" t="s">
        <v>12</v>
      </c>
      <c r="R9" s="38"/>
      <c r="S9" s="1"/>
      <c r="T9" s="33" t="s">
        <v>13</v>
      </c>
      <c r="U9" s="33" t="s">
        <v>14</v>
      </c>
      <c r="V9" s="33" t="s">
        <v>15</v>
      </c>
      <c r="W9" s="33" t="s">
        <v>16</v>
      </c>
      <c r="X9" s="33" t="s">
        <v>17</v>
      </c>
      <c r="Y9" s="33" t="s">
        <v>18</v>
      </c>
      <c r="Z9" s="33" t="s">
        <v>19</v>
      </c>
      <c r="AA9" s="33" t="s">
        <v>20</v>
      </c>
    </row>
    <row r="10" spans="1:27" ht="16.5" thickTop="1" thickBot="1" x14ac:dyDescent="0.3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" t="s">
        <v>21</v>
      </c>
      <c r="L10" s="4" t="s">
        <v>21</v>
      </c>
      <c r="M10" s="40"/>
      <c r="N10" s="41"/>
      <c r="O10" s="39"/>
      <c r="P10" s="41"/>
      <c r="Q10" s="39"/>
      <c r="R10" s="39"/>
      <c r="S10" s="1"/>
      <c r="T10" s="34"/>
      <c r="U10" s="34"/>
      <c r="V10" s="34"/>
      <c r="W10" s="34"/>
      <c r="X10" s="34"/>
      <c r="Y10" s="34"/>
      <c r="Z10" s="34"/>
      <c r="AA10" s="34"/>
    </row>
    <row r="11" spans="1:27" ht="16.5" thickTop="1" thickBot="1" x14ac:dyDescent="0.3">
      <c r="A11" s="5" t="s">
        <v>33</v>
      </c>
      <c r="B11" s="5" t="s">
        <v>117</v>
      </c>
      <c r="C11" s="5" t="s">
        <v>118</v>
      </c>
      <c r="D11" s="5" t="s">
        <v>62</v>
      </c>
      <c r="E11" s="5" t="s">
        <v>119</v>
      </c>
      <c r="F11" s="5" t="s">
        <v>119</v>
      </c>
      <c r="G11" s="5" t="s">
        <v>120</v>
      </c>
      <c r="H11" s="5" t="s">
        <v>118</v>
      </c>
      <c r="I11" s="5" t="s">
        <v>34</v>
      </c>
      <c r="J11" s="5" t="s">
        <v>35</v>
      </c>
      <c r="K11" s="6">
        <v>49</v>
      </c>
      <c r="L11" s="7">
        <v>5</v>
      </c>
      <c r="M11" s="7">
        <v>54</v>
      </c>
      <c r="N11" s="8"/>
      <c r="O11" s="9">
        <f t="shared" ref="O11:O74" si="0">+IF(K11&gt;0,(N11/K11)*100,0)</f>
        <v>0</v>
      </c>
      <c r="P11" s="8"/>
      <c r="Q11" s="9">
        <f t="shared" ref="Q11:Q74" si="1">+IF(L11&gt;0,(P11/L11)*100,0)</f>
        <v>0</v>
      </c>
      <c r="R11" s="10">
        <f t="shared" ref="R11:R74" si="2">+N11+P11</f>
        <v>0</v>
      </c>
      <c r="S11" s="11"/>
      <c r="T11" s="12"/>
      <c r="U11" s="12"/>
      <c r="V11" s="13">
        <f t="shared" ref="V11:V74" si="3">+T11+U11</f>
        <v>0</v>
      </c>
      <c r="W11" s="13">
        <f t="shared" ref="W11:W74" si="4">+R11</f>
        <v>0</v>
      </c>
      <c r="X11" s="14"/>
      <c r="Y11" s="14"/>
      <c r="Z11" s="13">
        <f>+(V11-(W11+X11+Y11))+'7'!Z11</f>
        <v>328</v>
      </c>
      <c r="AA11" s="12"/>
    </row>
    <row r="12" spans="1:27" ht="16.5" thickTop="1" thickBot="1" x14ac:dyDescent="0.3">
      <c r="A12" s="5" t="s">
        <v>33</v>
      </c>
      <c r="B12" s="5" t="s">
        <v>117</v>
      </c>
      <c r="C12" s="5" t="s">
        <v>117</v>
      </c>
      <c r="D12" s="5" t="s">
        <v>62</v>
      </c>
      <c r="E12" s="5" t="s">
        <v>119</v>
      </c>
      <c r="F12" s="5" t="s">
        <v>119</v>
      </c>
      <c r="G12" s="5" t="s">
        <v>121</v>
      </c>
      <c r="H12" s="5" t="s">
        <v>122</v>
      </c>
      <c r="I12" s="5" t="s">
        <v>34</v>
      </c>
      <c r="J12" s="5" t="s">
        <v>36</v>
      </c>
      <c r="K12" s="6">
        <v>53</v>
      </c>
      <c r="L12" s="7">
        <v>5</v>
      </c>
      <c r="M12" s="7">
        <v>58</v>
      </c>
      <c r="N12" s="8"/>
      <c r="O12" s="9">
        <f t="shared" si="0"/>
        <v>0</v>
      </c>
      <c r="P12" s="8"/>
      <c r="Q12" s="9">
        <f t="shared" si="1"/>
        <v>0</v>
      </c>
      <c r="R12" s="10">
        <f t="shared" si="2"/>
        <v>0</v>
      </c>
      <c r="S12" s="11"/>
      <c r="T12" s="12"/>
      <c r="U12" s="12"/>
      <c r="V12" s="13">
        <f t="shared" si="3"/>
        <v>0</v>
      </c>
      <c r="W12" s="13">
        <f t="shared" si="4"/>
        <v>0</v>
      </c>
      <c r="X12" s="14"/>
      <c r="Y12" s="14"/>
      <c r="Z12" s="13">
        <f>+(V12-(W12+X12+Y12))+'7'!Z12</f>
        <v>418</v>
      </c>
      <c r="AA12" s="12"/>
    </row>
    <row r="13" spans="1:27" ht="16.5" thickTop="1" thickBot="1" x14ac:dyDescent="0.3">
      <c r="A13" s="5" t="s">
        <v>33</v>
      </c>
      <c r="B13" s="5" t="s">
        <v>117</v>
      </c>
      <c r="C13" s="5" t="s">
        <v>117</v>
      </c>
      <c r="D13" s="5" t="s">
        <v>62</v>
      </c>
      <c r="E13" s="5" t="s">
        <v>119</v>
      </c>
      <c r="F13" s="5" t="s">
        <v>119</v>
      </c>
      <c r="G13" s="5" t="s">
        <v>123</v>
      </c>
      <c r="H13" s="5" t="s">
        <v>124</v>
      </c>
      <c r="I13" s="5" t="s">
        <v>34</v>
      </c>
      <c r="J13" s="5" t="s">
        <v>35</v>
      </c>
      <c r="K13" s="6">
        <v>108</v>
      </c>
      <c r="L13" s="7">
        <v>11</v>
      </c>
      <c r="M13" s="7">
        <v>119</v>
      </c>
      <c r="N13" s="8"/>
      <c r="O13" s="9">
        <f t="shared" si="0"/>
        <v>0</v>
      </c>
      <c r="P13" s="8"/>
      <c r="Q13" s="9">
        <f t="shared" si="1"/>
        <v>0</v>
      </c>
      <c r="R13" s="10">
        <f t="shared" si="2"/>
        <v>0</v>
      </c>
      <c r="S13" s="11"/>
      <c r="T13" s="12"/>
      <c r="U13" s="12"/>
      <c r="V13" s="13">
        <f t="shared" si="3"/>
        <v>0</v>
      </c>
      <c r="W13" s="13">
        <f t="shared" si="4"/>
        <v>0</v>
      </c>
      <c r="X13" s="14"/>
      <c r="Y13" s="14"/>
      <c r="Z13" s="13">
        <f>+(V13-(W13+X13+Y13))+'7'!Z13</f>
        <v>817</v>
      </c>
      <c r="AA13" s="12"/>
    </row>
    <row r="14" spans="1:27" ht="16.5" thickTop="1" thickBot="1" x14ac:dyDescent="0.3">
      <c r="A14" s="5" t="s">
        <v>33</v>
      </c>
      <c r="B14" s="5" t="s">
        <v>117</v>
      </c>
      <c r="C14" s="5" t="s">
        <v>117</v>
      </c>
      <c r="D14" s="5" t="s">
        <v>62</v>
      </c>
      <c r="E14" s="5" t="s">
        <v>119</v>
      </c>
      <c r="F14" s="5" t="s">
        <v>119</v>
      </c>
      <c r="G14" s="5" t="s">
        <v>125</v>
      </c>
      <c r="H14" s="5" t="s">
        <v>126</v>
      </c>
      <c r="I14" s="5" t="s">
        <v>34</v>
      </c>
      <c r="J14" s="5" t="s">
        <v>36</v>
      </c>
      <c r="K14" s="6">
        <v>21</v>
      </c>
      <c r="L14" s="7">
        <v>2</v>
      </c>
      <c r="M14" s="7">
        <v>23</v>
      </c>
      <c r="N14" s="8"/>
      <c r="O14" s="9">
        <f t="shared" si="0"/>
        <v>0</v>
      </c>
      <c r="P14" s="8"/>
      <c r="Q14" s="9">
        <f t="shared" si="1"/>
        <v>0</v>
      </c>
      <c r="R14" s="10">
        <f t="shared" si="2"/>
        <v>0</v>
      </c>
      <c r="S14" s="11"/>
      <c r="T14" s="12"/>
      <c r="U14" s="12"/>
      <c r="V14" s="13">
        <f t="shared" si="3"/>
        <v>0</v>
      </c>
      <c r="W14" s="13">
        <f t="shared" si="4"/>
        <v>0</v>
      </c>
      <c r="X14" s="14"/>
      <c r="Y14" s="14"/>
      <c r="Z14" s="13">
        <f>+(V14-(W14+X14+Y14))+'7'!Z14</f>
        <v>200</v>
      </c>
      <c r="AA14" s="12"/>
    </row>
    <row r="15" spans="1:27" ht="16.5" thickTop="1" thickBot="1" x14ac:dyDescent="0.3">
      <c r="A15" s="5" t="s">
        <v>33</v>
      </c>
      <c r="B15" s="5" t="s">
        <v>117</v>
      </c>
      <c r="C15" s="5" t="s">
        <v>117</v>
      </c>
      <c r="D15" s="5" t="s">
        <v>62</v>
      </c>
      <c r="E15" s="5" t="s">
        <v>119</v>
      </c>
      <c r="F15" s="5" t="s">
        <v>119</v>
      </c>
      <c r="G15" s="5" t="s">
        <v>127</v>
      </c>
      <c r="H15" s="5" t="s">
        <v>128</v>
      </c>
      <c r="I15" s="5" t="s">
        <v>34</v>
      </c>
      <c r="J15" s="5" t="s">
        <v>35</v>
      </c>
      <c r="K15" s="6">
        <v>61</v>
      </c>
      <c r="L15" s="7">
        <v>6</v>
      </c>
      <c r="M15" s="7">
        <v>67</v>
      </c>
      <c r="N15" s="8"/>
      <c r="O15" s="9">
        <f t="shared" si="0"/>
        <v>0</v>
      </c>
      <c r="P15" s="8"/>
      <c r="Q15" s="9">
        <f t="shared" si="1"/>
        <v>0</v>
      </c>
      <c r="R15" s="10">
        <f t="shared" si="2"/>
        <v>0</v>
      </c>
      <c r="S15" s="11"/>
      <c r="T15" s="12"/>
      <c r="U15" s="12"/>
      <c r="V15" s="13">
        <f t="shared" si="3"/>
        <v>0</v>
      </c>
      <c r="W15" s="13">
        <f t="shared" si="4"/>
        <v>0</v>
      </c>
      <c r="X15" s="14"/>
      <c r="Y15" s="14"/>
      <c r="Z15" s="13">
        <f>+(V15-(W15+X15+Y15))+'7'!Z15</f>
        <v>397</v>
      </c>
      <c r="AA15" s="12"/>
    </row>
    <row r="16" spans="1:27" ht="16.5" thickTop="1" thickBot="1" x14ac:dyDescent="0.3">
      <c r="A16" s="5" t="s">
        <v>33</v>
      </c>
      <c r="B16" s="5" t="s">
        <v>117</v>
      </c>
      <c r="C16" s="5" t="s">
        <v>117</v>
      </c>
      <c r="D16" s="5" t="s">
        <v>62</v>
      </c>
      <c r="E16" s="5" t="s">
        <v>119</v>
      </c>
      <c r="F16" s="5" t="s">
        <v>119</v>
      </c>
      <c r="G16" s="5" t="s">
        <v>129</v>
      </c>
      <c r="H16" s="5" t="s">
        <v>130</v>
      </c>
      <c r="I16" s="5" t="s">
        <v>34</v>
      </c>
      <c r="J16" s="5" t="s">
        <v>35</v>
      </c>
      <c r="K16" s="6">
        <v>205</v>
      </c>
      <c r="L16" s="7">
        <v>21</v>
      </c>
      <c r="M16" s="7">
        <v>226</v>
      </c>
      <c r="N16" s="8"/>
      <c r="O16" s="9">
        <f t="shared" si="0"/>
        <v>0</v>
      </c>
      <c r="P16" s="8"/>
      <c r="Q16" s="9">
        <f t="shared" si="1"/>
        <v>0</v>
      </c>
      <c r="R16" s="10">
        <f t="shared" si="2"/>
        <v>0</v>
      </c>
      <c r="S16" s="11"/>
      <c r="T16" s="12"/>
      <c r="U16" s="12"/>
      <c r="V16" s="13">
        <f t="shared" si="3"/>
        <v>0</v>
      </c>
      <c r="W16" s="13">
        <f t="shared" si="4"/>
        <v>0</v>
      </c>
      <c r="X16" s="14"/>
      <c r="Y16" s="14"/>
      <c r="Z16" s="13">
        <f>+(V16-(W16+X16+Y16))+'7'!Z16</f>
        <v>1377</v>
      </c>
      <c r="AA16" s="12"/>
    </row>
    <row r="17" spans="1:27" ht="16.5" thickTop="1" thickBot="1" x14ac:dyDescent="0.3">
      <c r="A17" s="5" t="s">
        <v>33</v>
      </c>
      <c r="B17" s="5" t="s">
        <v>117</v>
      </c>
      <c r="C17" s="5" t="s">
        <v>117</v>
      </c>
      <c r="D17" s="5" t="s">
        <v>62</v>
      </c>
      <c r="E17" s="5" t="s">
        <v>119</v>
      </c>
      <c r="F17" s="5" t="s">
        <v>119</v>
      </c>
      <c r="G17" s="5" t="s">
        <v>131</v>
      </c>
      <c r="H17" s="5" t="s">
        <v>132</v>
      </c>
      <c r="I17" s="5" t="s">
        <v>34</v>
      </c>
      <c r="J17" s="5" t="s">
        <v>41</v>
      </c>
      <c r="K17" s="6">
        <v>155</v>
      </c>
      <c r="L17" s="7">
        <v>16</v>
      </c>
      <c r="M17" s="7">
        <v>171</v>
      </c>
      <c r="N17" s="8"/>
      <c r="O17" s="9">
        <f t="shared" si="0"/>
        <v>0</v>
      </c>
      <c r="P17" s="8"/>
      <c r="Q17" s="9">
        <f t="shared" si="1"/>
        <v>0</v>
      </c>
      <c r="R17" s="10">
        <f t="shared" si="2"/>
        <v>0</v>
      </c>
      <c r="S17" s="11"/>
      <c r="T17" s="12"/>
      <c r="U17" s="12"/>
      <c r="V17" s="13">
        <f t="shared" si="3"/>
        <v>0</v>
      </c>
      <c r="W17" s="13">
        <f t="shared" si="4"/>
        <v>0</v>
      </c>
      <c r="X17" s="14"/>
      <c r="Y17" s="14"/>
      <c r="Z17" s="13">
        <f>+(V17-(W17+X17+Y17))+'7'!Z17</f>
        <v>266</v>
      </c>
      <c r="AA17" s="12"/>
    </row>
    <row r="18" spans="1:27" ht="16.5" thickTop="1" thickBot="1" x14ac:dyDescent="0.3">
      <c r="A18" s="5" t="s">
        <v>33</v>
      </c>
      <c r="B18" s="5" t="s">
        <v>117</v>
      </c>
      <c r="C18" s="5" t="s">
        <v>117</v>
      </c>
      <c r="D18" s="5" t="s">
        <v>62</v>
      </c>
      <c r="E18" s="5" t="s">
        <v>119</v>
      </c>
      <c r="F18" s="5" t="s">
        <v>119</v>
      </c>
      <c r="G18" s="5" t="s">
        <v>133</v>
      </c>
      <c r="H18" s="5" t="s">
        <v>134</v>
      </c>
      <c r="I18" s="5" t="s">
        <v>34</v>
      </c>
      <c r="J18" s="5" t="s">
        <v>41</v>
      </c>
      <c r="K18" s="6">
        <v>305</v>
      </c>
      <c r="L18" s="7">
        <v>31</v>
      </c>
      <c r="M18" s="7">
        <v>336</v>
      </c>
      <c r="N18" s="8"/>
      <c r="O18" s="9">
        <f t="shared" si="0"/>
        <v>0</v>
      </c>
      <c r="P18" s="8"/>
      <c r="Q18" s="9">
        <f t="shared" si="1"/>
        <v>0</v>
      </c>
      <c r="R18" s="10">
        <f t="shared" si="2"/>
        <v>0</v>
      </c>
      <c r="S18" s="11"/>
      <c r="T18" s="12"/>
      <c r="U18" s="12"/>
      <c r="V18" s="13">
        <f t="shared" si="3"/>
        <v>0</v>
      </c>
      <c r="W18" s="13">
        <f t="shared" si="4"/>
        <v>0</v>
      </c>
      <c r="X18" s="14"/>
      <c r="Y18" s="14"/>
      <c r="Z18" s="13">
        <f>+(V18-(W18+X18+Y18))+'7'!Z18</f>
        <v>2103</v>
      </c>
      <c r="AA18" s="12"/>
    </row>
    <row r="19" spans="1:27" ht="16.5" thickTop="1" thickBot="1" x14ac:dyDescent="0.3">
      <c r="A19" s="5" t="s">
        <v>33</v>
      </c>
      <c r="B19" s="5" t="s">
        <v>117</v>
      </c>
      <c r="C19" s="5" t="s">
        <v>117</v>
      </c>
      <c r="D19" s="5" t="s">
        <v>62</v>
      </c>
      <c r="E19" s="5" t="s">
        <v>119</v>
      </c>
      <c r="F19" s="5" t="s">
        <v>119</v>
      </c>
      <c r="G19" s="5" t="s">
        <v>135</v>
      </c>
      <c r="H19" s="5" t="s">
        <v>136</v>
      </c>
      <c r="I19" s="5" t="s">
        <v>34</v>
      </c>
      <c r="J19" s="5" t="s">
        <v>35</v>
      </c>
      <c r="K19" s="6">
        <v>88</v>
      </c>
      <c r="L19" s="7">
        <v>9</v>
      </c>
      <c r="M19" s="7">
        <v>97</v>
      </c>
      <c r="N19" s="8"/>
      <c r="O19" s="9">
        <f t="shared" si="0"/>
        <v>0</v>
      </c>
      <c r="P19" s="8"/>
      <c r="Q19" s="9">
        <f t="shared" si="1"/>
        <v>0</v>
      </c>
      <c r="R19" s="10">
        <f t="shared" si="2"/>
        <v>0</v>
      </c>
      <c r="S19" s="11"/>
      <c r="T19" s="12"/>
      <c r="U19" s="12"/>
      <c r="V19" s="13">
        <f t="shared" si="3"/>
        <v>0</v>
      </c>
      <c r="W19" s="13">
        <f t="shared" si="4"/>
        <v>0</v>
      </c>
      <c r="X19" s="14"/>
      <c r="Y19" s="14"/>
      <c r="Z19" s="13">
        <f>+(V19-(W19+X19+Y19))+'7'!Z19</f>
        <v>684</v>
      </c>
      <c r="AA19" s="12"/>
    </row>
    <row r="20" spans="1:27" ht="16.5" thickTop="1" thickBot="1" x14ac:dyDescent="0.3">
      <c r="A20" s="5" t="s">
        <v>33</v>
      </c>
      <c r="B20" s="5" t="s">
        <v>117</v>
      </c>
      <c r="C20" s="5" t="s">
        <v>137</v>
      </c>
      <c r="D20" s="5" t="s">
        <v>62</v>
      </c>
      <c r="E20" s="5" t="s">
        <v>119</v>
      </c>
      <c r="F20" s="5" t="s">
        <v>119</v>
      </c>
      <c r="G20" s="5" t="s">
        <v>138</v>
      </c>
      <c r="H20" s="5" t="s">
        <v>139</v>
      </c>
      <c r="I20" s="5" t="s">
        <v>34</v>
      </c>
      <c r="J20" s="5" t="s">
        <v>35</v>
      </c>
      <c r="K20" s="6">
        <v>38</v>
      </c>
      <c r="L20" s="7">
        <v>4</v>
      </c>
      <c r="M20" s="7">
        <v>42</v>
      </c>
      <c r="N20" s="8"/>
      <c r="O20" s="9">
        <f t="shared" si="0"/>
        <v>0</v>
      </c>
      <c r="P20" s="8"/>
      <c r="Q20" s="9">
        <f t="shared" si="1"/>
        <v>0</v>
      </c>
      <c r="R20" s="10">
        <f t="shared" si="2"/>
        <v>0</v>
      </c>
      <c r="S20" s="11"/>
      <c r="T20" s="12"/>
      <c r="U20" s="12"/>
      <c r="V20" s="13">
        <f t="shared" si="3"/>
        <v>0</v>
      </c>
      <c r="W20" s="13">
        <f t="shared" si="4"/>
        <v>0</v>
      </c>
      <c r="X20" s="14"/>
      <c r="Y20" s="14"/>
      <c r="Z20" s="13">
        <f>+(V20-(W20+X20+Y20))+'7'!Z20</f>
        <v>260</v>
      </c>
      <c r="AA20" s="12"/>
    </row>
    <row r="21" spans="1:27" ht="16.5" thickTop="1" thickBot="1" x14ac:dyDescent="0.3">
      <c r="A21" s="5" t="s">
        <v>33</v>
      </c>
      <c r="B21" s="5" t="s">
        <v>117</v>
      </c>
      <c r="C21" s="5" t="s">
        <v>137</v>
      </c>
      <c r="D21" s="5" t="s">
        <v>62</v>
      </c>
      <c r="E21" s="5" t="s">
        <v>119</v>
      </c>
      <c r="F21" s="5" t="s">
        <v>119</v>
      </c>
      <c r="G21" s="5" t="s">
        <v>140</v>
      </c>
      <c r="H21" s="5" t="s">
        <v>141</v>
      </c>
      <c r="I21" s="5" t="s">
        <v>34</v>
      </c>
      <c r="J21" s="5" t="s">
        <v>36</v>
      </c>
      <c r="K21" s="6">
        <v>17</v>
      </c>
      <c r="L21" s="7">
        <v>2</v>
      </c>
      <c r="M21" s="7">
        <v>19</v>
      </c>
      <c r="N21" s="8"/>
      <c r="O21" s="9">
        <f t="shared" si="0"/>
        <v>0</v>
      </c>
      <c r="P21" s="8"/>
      <c r="Q21" s="9">
        <f t="shared" si="1"/>
        <v>0</v>
      </c>
      <c r="R21" s="10">
        <f t="shared" si="2"/>
        <v>0</v>
      </c>
      <c r="S21" s="11"/>
      <c r="T21" s="12"/>
      <c r="U21" s="12"/>
      <c r="V21" s="13">
        <f t="shared" si="3"/>
        <v>0</v>
      </c>
      <c r="W21" s="13">
        <f t="shared" si="4"/>
        <v>0</v>
      </c>
      <c r="X21" s="14"/>
      <c r="Y21" s="14"/>
      <c r="Z21" s="13">
        <f>+(V21-(W21+X21+Y21))+'7'!Z21</f>
        <v>120</v>
      </c>
      <c r="AA21" s="12"/>
    </row>
    <row r="22" spans="1:27" ht="16.5" thickTop="1" thickBot="1" x14ac:dyDescent="0.3">
      <c r="A22" s="5" t="s">
        <v>33</v>
      </c>
      <c r="B22" s="5" t="s">
        <v>117</v>
      </c>
      <c r="C22" s="5" t="s">
        <v>55</v>
      </c>
      <c r="D22" s="5" t="s">
        <v>62</v>
      </c>
      <c r="E22" s="5" t="s">
        <v>119</v>
      </c>
      <c r="F22" s="5" t="s">
        <v>119</v>
      </c>
      <c r="G22" s="5" t="s">
        <v>142</v>
      </c>
      <c r="H22" s="5" t="s">
        <v>143</v>
      </c>
      <c r="I22" s="5" t="s">
        <v>34</v>
      </c>
      <c r="J22" s="5" t="s">
        <v>35</v>
      </c>
      <c r="K22" s="6">
        <v>19</v>
      </c>
      <c r="L22" s="7">
        <v>2</v>
      </c>
      <c r="M22" s="7">
        <v>21</v>
      </c>
      <c r="N22" s="8"/>
      <c r="O22" s="9">
        <f t="shared" si="0"/>
        <v>0</v>
      </c>
      <c r="P22" s="8"/>
      <c r="Q22" s="9">
        <f t="shared" si="1"/>
        <v>0</v>
      </c>
      <c r="R22" s="10">
        <f t="shared" si="2"/>
        <v>0</v>
      </c>
      <c r="S22" s="11"/>
      <c r="T22" s="12"/>
      <c r="U22" s="12"/>
      <c r="V22" s="13">
        <f t="shared" si="3"/>
        <v>0</v>
      </c>
      <c r="W22" s="13">
        <f t="shared" si="4"/>
        <v>0</v>
      </c>
      <c r="X22" s="14"/>
      <c r="Y22" s="14"/>
      <c r="Z22" s="13">
        <f>+(V22-(W22+X22+Y22))+'7'!Z22</f>
        <v>138</v>
      </c>
      <c r="AA22" s="12"/>
    </row>
    <row r="23" spans="1:27" ht="16.5" thickTop="1" thickBot="1" x14ac:dyDescent="0.3">
      <c r="A23" s="5" t="s">
        <v>33</v>
      </c>
      <c r="B23" s="5" t="s">
        <v>117</v>
      </c>
      <c r="C23" s="5" t="s">
        <v>55</v>
      </c>
      <c r="D23" s="5" t="s">
        <v>62</v>
      </c>
      <c r="E23" s="5" t="s">
        <v>119</v>
      </c>
      <c r="F23" s="5" t="s">
        <v>119</v>
      </c>
      <c r="G23" s="5" t="s">
        <v>144</v>
      </c>
      <c r="H23" s="5" t="s">
        <v>145</v>
      </c>
      <c r="I23" s="5" t="s">
        <v>34</v>
      </c>
      <c r="J23" s="5" t="s">
        <v>35</v>
      </c>
      <c r="K23" s="6">
        <v>22</v>
      </c>
      <c r="L23" s="7">
        <v>2</v>
      </c>
      <c r="M23" s="7">
        <v>24</v>
      </c>
      <c r="N23" s="8"/>
      <c r="O23" s="9">
        <f t="shared" si="0"/>
        <v>0</v>
      </c>
      <c r="P23" s="8"/>
      <c r="Q23" s="9">
        <f t="shared" si="1"/>
        <v>0</v>
      </c>
      <c r="R23" s="10">
        <f t="shared" si="2"/>
        <v>0</v>
      </c>
      <c r="S23" s="11"/>
      <c r="T23" s="12"/>
      <c r="U23" s="12"/>
      <c r="V23" s="13">
        <f t="shared" si="3"/>
        <v>0</v>
      </c>
      <c r="W23" s="13">
        <f t="shared" si="4"/>
        <v>0</v>
      </c>
      <c r="X23" s="14"/>
      <c r="Y23" s="14"/>
      <c r="Z23" s="13">
        <f>+(V23-(W23+X23+Y23))+'7'!Z23</f>
        <v>116</v>
      </c>
      <c r="AA23" s="12"/>
    </row>
    <row r="24" spans="1:27" ht="16.5" thickTop="1" thickBot="1" x14ac:dyDescent="0.3">
      <c r="A24" s="5" t="s">
        <v>33</v>
      </c>
      <c r="B24" s="5" t="s">
        <v>117</v>
      </c>
      <c r="C24" s="5" t="s">
        <v>55</v>
      </c>
      <c r="D24" s="5" t="s">
        <v>62</v>
      </c>
      <c r="E24" s="5" t="s">
        <v>119</v>
      </c>
      <c r="F24" s="5" t="s">
        <v>119</v>
      </c>
      <c r="G24" s="5" t="s">
        <v>146</v>
      </c>
      <c r="H24" s="5" t="s">
        <v>55</v>
      </c>
      <c r="I24" s="5" t="s">
        <v>34</v>
      </c>
      <c r="J24" s="5" t="s">
        <v>35</v>
      </c>
      <c r="K24" s="6">
        <v>55</v>
      </c>
      <c r="L24" s="7">
        <v>6</v>
      </c>
      <c r="M24" s="7">
        <v>61</v>
      </c>
      <c r="N24" s="8"/>
      <c r="O24" s="9">
        <f t="shared" si="0"/>
        <v>0</v>
      </c>
      <c r="P24" s="8"/>
      <c r="Q24" s="9">
        <f t="shared" si="1"/>
        <v>0</v>
      </c>
      <c r="R24" s="10">
        <f t="shared" si="2"/>
        <v>0</v>
      </c>
      <c r="S24" s="11"/>
      <c r="T24" s="12"/>
      <c r="U24" s="12"/>
      <c r="V24" s="13">
        <f t="shared" si="3"/>
        <v>0</v>
      </c>
      <c r="W24" s="13">
        <f t="shared" si="4"/>
        <v>0</v>
      </c>
      <c r="X24" s="14"/>
      <c r="Y24" s="14"/>
      <c r="Z24" s="13">
        <f>+(V24-(W24+X24+Y24))+'7'!Z24</f>
        <v>380</v>
      </c>
      <c r="AA24" s="12"/>
    </row>
    <row r="25" spans="1:27" ht="16.5" thickTop="1" thickBot="1" x14ac:dyDescent="0.3">
      <c r="A25" s="5" t="s">
        <v>33</v>
      </c>
      <c r="B25" s="5" t="s">
        <v>117</v>
      </c>
      <c r="C25" s="5" t="s">
        <v>51</v>
      </c>
      <c r="D25" s="5" t="s">
        <v>62</v>
      </c>
      <c r="E25" s="5" t="s">
        <v>119</v>
      </c>
      <c r="F25" s="5" t="s">
        <v>119</v>
      </c>
      <c r="G25" s="5" t="s">
        <v>147</v>
      </c>
      <c r="H25" s="5" t="s">
        <v>51</v>
      </c>
      <c r="I25" s="5" t="s">
        <v>34</v>
      </c>
      <c r="J25" s="5" t="s">
        <v>35</v>
      </c>
      <c r="K25" s="6">
        <v>35</v>
      </c>
      <c r="L25" s="7">
        <v>3</v>
      </c>
      <c r="M25" s="7">
        <v>38</v>
      </c>
      <c r="N25" s="8"/>
      <c r="O25" s="9">
        <f t="shared" si="0"/>
        <v>0</v>
      </c>
      <c r="P25" s="8"/>
      <c r="Q25" s="9">
        <f t="shared" si="1"/>
        <v>0</v>
      </c>
      <c r="R25" s="10">
        <f t="shared" si="2"/>
        <v>0</v>
      </c>
      <c r="S25" s="11"/>
      <c r="T25" s="12"/>
      <c r="U25" s="12"/>
      <c r="V25" s="13">
        <f t="shared" si="3"/>
        <v>0</v>
      </c>
      <c r="W25" s="13">
        <f t="shared" si="4"/>
        <v>0</v>
      </c>
      <c r="X25" s="14"/>
      <c r="Y25" s="14"/>
      <c r="Z25" s="13">
        <f>+(V25-(W25+X25+Y25))+'7'!Z25</f>
        <v>83</v>
      </c>
      <c r="AA25" s="12"/>
    </row>
    <row r="26" spans="1:27" ht="16.5" thickTop="1" thickBot="1" x14ac:dyDescent="0.3">
      <c r="A26" s="5" t="s">
        <v>33</v>
      </c>
      <c r="B26" s="5" t="s">
        <v>117</v>
      </c>
      <c r="C26" s="5" t="s">
        <v>148</v>
      </c>
      <c r="D26" s="5" t="s">
        <v>62</v>
      </c>
      <c r="E26" s="5" t="s">
        <v>119</v>
      </c>
      <c r="F26" s="5" t="s">
        <v>119</v>
      </c>
      <c r="G26" s="5" t="s">
        <v>149</v>
      </c>
      <c r="H26" s="5" t="s">
        <v>148</v>
      </c>
      <c r="I26" s="5" t="s">
        <v>34</v>
      </c>
      <c r="J26" s="5" t="s">
        <v>35</v>
      </c>
      <c r="K26" s="6">
        <v>118</v>
      </c>
      <c r="L26" s="7">
        <v>12</v>
      </c>
      <c r="M26" s="7">
        <v>130</v>
      </c>
      <c r="N26" s="8"/>
      <c r="O26" s="9">
        <f t="shared" si="0"/>
        <v>0</v>
      </c>
      <c r="P26" s="8"/>
      <c r="Q26" s="9">
        <f t="shared" si="1"/>
        <v>0</v>
      </c>
      <c r="R26" s="10">
        <f t="shared" si="2"/>
        <v>0</v>
      </c>
      <c r="S26" s="11"/>
      <c r="T26" s="12"/>
      <c r="U26" s="12"/>
      <c r="V26" s="13">
        <f t="shared" si="3"/>
        <v>0</v>
      </c>
      <c r="W26" s="13">
        <f t="shared" si="4"/>
        <v>0</v>
      </c>
      <c r="X26" s="14"/>
      <c r="Y26" s="14"/>
      <c r="Z26" s="13">
        <f>+(V26-(W26+X26+Y26))+'7'!Z26</f>
        <v>775</v>
      </c>
      <c r="AA26" s="12"/>
    </row>
    <row r="27" spans="1:27" ht="16.5" thickTop="1" thickBot="1" x14ac:dyDescent="0.3">
      <c r="A27" s="5" t="s">
        <v>33</v>
      </c>
      <c r="B27" s="5" t="s">
        <v>117</v>
      </c>
      <c r="C27" s="5" t="s">
        <v>150</v>
      </c>
      <c r="D27" s="5" t="s">
        <v>62</v>
      </c>
      <c r="E27" s="5" t="s">
        <v>119</v>
      </c>
      <c r="F27" s="5" t="s">
        <v>119</v>
      </c>
      <c r="G27" s="5" t="s">
        <v>151</v>
      </c>
      <c r="H27" s="5" t="s">
        <v>152</v>
      </c>
      <c r="I27" s="5" t="s">
        <v>34</v>
      </c>
      <c r="J27" s="5" t="s">
        <v>35</v>
      </c>
      <c r="K27" s="6">
        <v>58</v>
      </c>
      <c r="L27" s="7">
        <v>6</v>
      </c>
      <c r="M27" s="7">
        <v>64</v>
      </c>
      <c r="N27" s="8"/>
      <c r="O27" s="9">
        <f t="shared" si="0"/>
        <v>0</v>
      </c>
      <c r="P27" s="8"/>
      <c r="Q27" s="9">
        <f t="shared" si="1"/>
        <v>0</v>
      </c>
      <c r="R27" s="10">
        <f t="shared" si="2"/>
        <v>0</v>
      </c>
      <c r="S27" s="11"/>
      <c r="T27" s="12"/>
      <c r="U27" s="12"/>
      <c r="V27" s="13">
        <f t="shared" si="3"/>
        <v>0</v>
      </c>
      <c r="W27" s="13">
        <f t="shared" si="4"/>
        <v>0</v>
      </c>
      <c r="X27" s="14"/>
      <c r="Y27" s="14"/>
      <c r="Z27" s="13">
        <f>+(V27-(W27+X27+Y27))+'7'!Z27</f>
        <v>399</v>
      </c>
      <c r="AA27" s="12"/>
    </row>
    <row r="28" spans="1:27" ht="16.5" thickTop="1" thickBot="1" x14ac:dyDescent="0.3">
      <c r="A28" s="5" t="s">
        <v>33</v>
      </c>
      <c r="B28" s="5" t="s">
        <v>117</v>
      </c>
      <c r="C28" s="5" t="s">
        <v>150</v>
      </c>
      <c r="D28" s="5" t="s">
        <v>62</v>
      </c>
      <c r="E28" s="5" t="s">
        <v>119</v>
      </c>
      <c r="F28" s="5" t="s">
        <v>119</v>
      </c>
      <c r="G28" s="5" t="s">
        <v>153</v>
      </c>
      <c r="H28" s="5" t="s">
        <v>154</v>
      </c>
      <c r="I28" s="5" t="s">
        <v>34</v>
      </c>
      <c r="J28" s="5" t="s">
        <v>35</v>
      </c>
      <c r="K28" s="6">
        <v>44</v>
      </c>
      <c r="L28" s="7">
        <v>4</v>
      </c>
      <c r="M28" s="7">
        <v>48</v>
      </c>
      <c r="N28" s="8"/>
      <c r="O28" s="9">
        <f t="shared" si="0"/>
        <v>0</v>
      </c>
      <c r="P28" s="8"/>
      <c r="Q28" s="9">
        <f t="shared" si="1"/>
        <v>0</v>
      </c>
      <c r="R28" s="10">
        <f t="shared" si="2"/>
        <v>0</v>
      </c>
      <c r="S28" s="11"/>
      <c r="T28" s="12"/>
      <c r="U28" s="12"/>
      <c r="V28" s="13">
        <f t="shared" si="3"/>
        <v>0</v>
      </c>
      <c r="W28" s="13">
        <f t="shared" si="4"/>
        <v>0</v>
      </c>
      <c r="X28" s="14"/>
      <c r="Y28" s="14"/>
      <c r="Z28" s="13">
        <f>+(V28-(W28+X28+Y28))+'7'!Z28</f>
        <v>260</v>
      </c>
      <c r="AA28" s="12"/>
    </row>
    <row r="29" spans="1:27" ht="16.5" thickTop="1" thickBot="1" x14ac:dyDescent="0.3">
      <c r="A29" s="5" t="s">
        <v>33</v>
      </c>
      <c r="B29" s="5" t="s">
        <v>117</v>
      </c>
      <c r="C29" s="5" t="s">
        <v>155</v>
      </c>
      <c r="D29" s="5" t="s">
        <v>62</v>
      </c>
      <c r="E29" s="5" t="s">
        <v>119</v>
      </c>
      <c r="F29" s="5" t="s">
        <v>119</v>
      </c>
      <c r="G29" s="5" t="s">
        <v>156</v>
      </c>
      <c r="H29" s="5" t="s">
        <v>157</v>
      </c>
      <c r="I29" s="5" t="s">
        <v>34</v>
      </c>
      <c r="J29" s="5" t="s">
        <v>35</v>
      </c>
      <c r="K29" s="6">
        <v>33</v>
      </c>
      <c r="L29" s="7">
        <v>3</v>
      </c>
      <c r="M29" s="7">
        <v>36</v>
      </c>
      <c r="N29" s="8"/>
      <c r="O29" s="9">
        <f t="shared" si="0"/>
        <v>0</v>
      </c>
      <c r="P29" s="8"/>
      <c r="Q29" s="9">
        <f t="shared" si="1"/>
        <v>0</v>
      </c>
      <c r="R29" s="10">
        <f t="shared" si="2"/>
        <v>0</v>
      </c>
      <c r="S29" s="11"/>
      <c r="T29" s="12"/>
      <c r="U29" s="12"/>
      <c r="V29" s="13">
        <f t="shared" si="3"/>
        <v>0</v>
      </c>
      <c r="W29" s="13">
        <f t="shared" si="4"/>
        <v>0</v>
      </c>
      <c r="X29" s="14"/>
      <c r="Y29" s="14"/>
      <c r="Z29" s="13">
        <f>+(V29-(W29+X29+Y29))+'7'!Z29</f>
        <v>199</v>
      </c>
      <c r="AA29" s="12"/>
    </row>
    <row r="30" spans="1:27" ht="16.5" thickTop="1" thickBot="1" x14ac:dyDescent="0.3">
      <c r="A30" s="5" t="s">
        <v>33</v>
      </c>
      <c r="B30" s="5" t="s">
        <v>117</v>
      </c>
      <c r="C30" s="5" t="s">
        <v>158</v>
      </c>
      <c r="D30" s="5" t="s">
        <v>62</v>
      </c>
      <c r="E30" s="5" t="s">
        <v>119</v>
      </c>
      <c r="F30" s="5" t="s">
        <v>119</v>
      </c>
      <c r="G30" s="5" t="s">
        <v>159</v>
      </c>
      <c r="H30" s="5" t="s">
        <v>160</v>
      </c>
      <c r="I30" s="5" t="s">
        <v>34</v>
      </c>
      <c r="J30" s="5" t="s">
        <v>35</v>
      </c>
      <c r="K30" s="6">
        <v>55</v>
      </c>
      <c r="L30" s="7">
        <v>5</v>
      </c>
      <c r="M30" s="7">
        <v>60</v>
      </c>
      <c r="N30" s="8"/>
      <c r="O30" s="9">
        <f t="shared" si="0"/>
        <v>0</v>
      </c>
      <c r="P30" s="8"/>
      <c r="Q30" s="9">
        <f t="shared" si="1"/>
        <v>0</v>
      </c>
      <c r="R30" s="10">
        <f t="shared" si="2"/>
        <v>0</v>
      </c>
      <c r="S30" s="11"/>
      <c r="T30" s="12"/>
      <c r="U30" s="12"/>
      <c r="V30" s="13">
        <f t="shared" si="3"/>
        <v>0</v>
      </c>
      <c r="W30" s="13">
        <f t="shared" si="4"/>
        <v>0</v>
      </c>
      <c r="X30" s="14"/>
      <c r="Y30" s="14"/>
      <c r="Z30" s="13">
        <f>+(V30-(W30+X30+Y30))+'7'!Z30</f>
        <v>493</v>
      </c>
      <c r="AA30" s="12"/>
    </row>
    <row r="31" spans="1:27" ht="16.5" thickTop="1" thickBot="1" x14ac:dyDescent="0.3">
      <c r="A31" s="5" t="s">
        <v>33</v>
      </c>
      <c r="B31" s="5" t="s">
        <v>117</v>
      </c>
      <c r="C31" s="5" t="s">
        <v>158</v>
      </c>
      <c r="D31" s="5" t="s">
        <v>62</v>
      </c>
      <c r="E31" s="5" t="s">
        <v>119</v>
      </c>
      <c r="F31" s="5" t="s">
        <v>119</v>
      </c>
      <c r="G31" s="5" t="s">
        <v>161</v>
      </c>
      <c r="H31" s="5" t="s">
        <v>158</v>
      </c>
      <c r="I31" s="5" t="s">
        <v>34</v>
      </c>
      <c r="J31" s="5" t="s">
        <v>41</v>
      </c>
      <c r="K31" s="6">
        <v>148</v>
      </c>
      <c r="L31" s="7">
        <v>15</v>
      </c>
      <c r="M31" s="7">
        <v>163</v>
      </c>
      <c r="N31" s="8"/>
      <c r="O31" s="9">
        <f t="shared" si="0"/>
        <v>0</v>
      </c>
      <c r="P31" s="8"/>
      <c r="Q31" s="9">
        <f t="shared" si="1"/>
        <v>0</v>
      </c>
      <c r="R31" s="10">
        <f t="shared" si="2"/>
        <v>0</v>
      </c>
      <c r="S31" s="11"/>
      <c r="T31" s="12"/>
      <c r="U31" s="12"/>
      <c r="V31" s="13">
        <f t="shared" si="3"/>
        <v>0</v>
      </c>
      <c r="W31" s="13">
        <f t="shared" si="4"/>
        <v>0</v>
      </c>
      <c r="X31" s="14"/>
      <c r="Y31" s="14"/>
      <c r="Z31" s="13">
        <f>+(V31-(W31+X31+Y31))+'7'!Z31</f>
        <v>1200</v>
      </c>
      <c r="AA31" s="12"/>
    </row>
    <row r="32" spans="1:27" ht="16.5" thickTop="1" thickBot="1" x14ac:dyDescent="0.3">
      <c r="A32" s="5" t="s">
        <v>33</v>
      </c>
      <c r="B32" s="5" t="s">
        <v>72</v>
      </c>
      <c r="C32" s="5" t="s">
        <v>72</v>
      </c>
      <c r="D32" s="5" t="s">
        <v>62</v>
      </c>
      <c r="E32" s="5" t="s">
        <v>73</v>
      </c>
      <c r="F32" s="5" t="s">
        <v>99</v>
      </c>
      <c r="G32" s="5" t="s">
        <v>74</v>
      </c>
      <c r="H32" s="5" t="s">
        <v>75</v>
      </c>
      <c r="I32" s="5" t="s">
        <v>34</v>
      </c>
      <c r="J32" s="5" t="s">
        <v>35</v>
      </c>
      <c r="K32" s="6">
        <v>42</v>
      </c>
      <c r="L32" s="7">
        <v>4</v>
      </c>
      <c r="M32" s="7">
        <v>46</v>
      </c>
      <c r="N32" s="8"/>
      <c r="O32" s="9">
        <f t="shared" si="0"/>
        <v>0</v>
      </c>
      <c r="P32" s="8"/>
      <c r="Q32" s="9">
        <f t="shared" si="1"/>
        <v>0</v>
      </c>
      <c r="R32" s="10">
        <f t="shared" si="2"/>
        <v>0</v>
      </c>
      <c r="S32" s="11"/>
      <c r="T32" s="12"/>
      <c r="U32" s="12"/>
      <c r="V32" s="13">
        <f t="shared" si="3"/>
        <v>0</v>
      </c>
      <c r="W32" s="13">
        <f t="shared" si="4"/>
        <v>0</v>
      </c>
      <c r="X32" s="14"/>
      <c r="Y32" s="14"/>
      <c r="Z32" s="13">
        <f>+(V32-(W32+X32+Y32))+'7'!Z32</f>
        <v>316</v>
      </c>
      <c r="AA32" s="12"/>
    </row>
    <row r="33" spans="1:27" ht="16.5" thickTop="1" thickBot="1" x14ac:dyDescent="0.3">
      <c r="A33" s="5" t="s">
        <v>33</v>
      </c>
      <c r="B33" s="5" t="s">
        <v>72</v>
      </c>
      <c r="C33" s="5" t="s">
        <v>72</v>
      </c>
      <c r="D33" s="5" t="s">
        <v>62</v>
      </c>
      <c r="E33" s="5" t="s">
        <v>73</v>
      </c>
      <c r="F33" s="5" t="s">
        <v>99</v>
      </c>
      <c r="G33" s="5" t="s">
        <v>76</v>
      </c>
      <c r="H33" s="5" t="s">
        <v>77</v>
      </c>
      <c r="I33" s="5" t="s">
        <v>34</v>
      </c>
      <c r="J33" s="5" t="s">
        <v>36</v>
      </c>
      <c r="K33" s="6">
        <v>16</v>
      </c>
      <c r="L33" s="7">
        <v>2</v>
      </c>
      <c r="M33" s="7">
        <v>18</v>
      </c>
      <c r="N33" s="8"/>
      <c r="O33" s="9">
        <f t="shared" si="0"/>
        <v>0</v>
      </c>
      <c r="P33" s="8"/>
      <c r="Q33" s="9">
        <f t="shared" si="1"/>
        <v>0</v>
      </c>
      <c r="R33" s="10">
        <f t="shared" si="2"/>
        <v>0</v>
      </c>
      <c r="S33" s="11"/>
      <c r="T33" s="12"/>
      <c r="U33" s="12"/>
      <c r="V33" s="13">
        <f t="shared" si="3"/>
        <v>0</v>
      </c>
      <c r="W33" s="13">
        <f t="shared" si="4"/>
        <v>0</v>
      </c>
      <c r="X33" s="14"/>
      <c r="Y33" s="14"/>
      <c r="Z33" s="13">
        <f>+(V33-(W33+X33+Y33))+'7'!Z33</f>
        <v>155</v>
      </c>
      <c r="AA33" s="12"/>
    </row>
    <row r="34" spans="1:27" ht="16.5" thickTop="1" thickBot="1" x14ac:dyDescent="0.3">
      <c r="A34" s="5" t="s">
        <v>33</v>
      </c>
      <c r="B34" s="5" t="s">
        <v>72</v>
      </c>
      <c r="C34" s="5" t="s">
        <v>72</v>
      </c>
      <c r="D34" s="5" t="s">
        <v>62</v>
      </c>
      <c r="E34" s="5" t="s">
        <v>73</v>
      </c>
      <c r="F34" s="5" t="s">
        <v>99</v>
      </c>
      <c r="G34" s="5" t="s">
        <v>78</v>
      </c>
      <c r="H34" s="5" t="s">
        <v>79</v>
      </c>
      <c r="I34" s="5" t="s">
        <v>34</v>
      </c>
      <c r="J34" s="5" t="s">
        <v>36</v>
      </c>
      <c r="K34" s="6">
        <v>17</v>
      </c>
      <c r="L34" s="7">
        <v>2</v>
      </c>
      <c r="M34" s="7">
        <v>19</v>
      </c>
      <c r="N34" s="8"/>
      <c r="O34" s="9">
        <f t="shared" si="0"/>
        <v>0</v>
      </c>
      <c r="P34" s="8"/>
      <c r="Q34" s="9">
        <f t="shared" si="1"/>
        <v>0</v>
      </c>
      <c r="R34" s="10">
        <f t="shared" si="2"/>
        <v>0</v>
      </c>
      <c r="S34" s="11"/>
      <c r="T34" s="12"/>
      <c r="U34" s="12"/>
      <c r="V34" s="13">
        <f t="shared" si="3"/>
        <v>0</v>
      </c>
      <c r="W34" s="13">
        <f t="shared" si="4"/>
        <v>0</v>
      </c>
      <c r="X34" s="14"/>
      <c r="Y34" s="14"/>
      <c r="Z34" s="13">
        <f>+(V34-(W34+X34+Y34))+'7'!Z34</f>
        <v>139</v>
      </c>
      <c r="AA34" s="12"/>
    </row>
    <row r="35" spans="1:27" ht="16.5" thickTop="1" thickBot="1" x14ac:dyDescent="0.3">
      <c r="A35" s="5" t="s">
        <v>33</v>
      </c>
      <c r="B35" s="5" t="s">
        <v>72</v>
      </c>
      <c r="C35" s="5" t="s">
        <v>72</v>
      </c>
      <c r="D35" s="5" t="s">
        <v>62</v>
      </c>
      <c r="E35" s="5" t="s">
        <v>73</v>
      </c>
      <c r="F35" s="5" t="s">
        <v>99</v>
      </c>
      <c r="G35" s="5" t="s">
        <v>80</v>
      </c>
      <c r="H35" s="5" t="s">
        <v>81</v>
      </c>
      <c r="I35" s="5" t="s">
        <v>34</v>
      </c>
      <c r="J35" s="5" t="s">
        <v>35</v>
      </c>
      <c r="K35" s="6">
        <v>30</v>
      </c>
      <c r="L35" s="7">
        <v>3</v>
      </c>
      <c r="M35" s="7">
        <v>33</v>
      </c>
      <c r="N35" s="8"/>
      <c r="O35" s="9">
        <f t="shared" si="0"/>
        <v>0</v>
      </c>
      <c r="P35" s="8"/>
      <c r="Q35" s="9">
        <f t="shared" si="1"/>
        <v>0</v>
      </c>
      <c r="R35" s="10">
        <f t="shared" si="2"/>
        <v>0</v>
      </c>
      <c r="S35" s="11"/>
      <c r="T35" s="12"/>
      <c r="U35" s="12"/>
      <c r="V35" s="13">
        <f t="shared" si="3"/>
        <v>0</v>
      </c>
      <c r="W35" s="13">
        <f t="shared" si="4"/>
        <v>0</v>
      </c>
      <c r="X35" s="14"/>
      <c r="Y35" s="14"/>
      <c r="Z35" s="13">
        <f>+(V35-(W35+X35+Y35))+'7'!Z35</f>
        <v>306</v>
      </c>
      <c r="AA35" s="12"/>
    </row>
    <row r="36" spans="1:27" ht="16.5" thickTop="1" thickBot="1" x14ac:dyDescent="0.3">
      <c r="A36" s="5" t="s">
        <v>33</v>
      </c>
      <c r="B36" s="5" t="s">
        <v>72</v>
      </c>
      <c r="C36" s="5" t="s">
        <v>72</v>
      </c>
      <c r="D36" s="5" t="s">
        <v>62</v>
      </c>
      <c r="E36" s="5" t="s">
        <v>73</v>
      </c>
      <c r="F36" s="5" t="s">
        <v>99</v>
      </c>
      <c r="G36" s="5" t="s">
        <v>82</v>
      </c>
      <c r="H36" s="5" t="s">
        <v>83</v>
      </c>
      <c r="I36" s="5" t="s">
        <v>34</v>
      </c>
      <c r="J36" s="5" t="s">
        <v>36</v>
      </c>
      <c r="K36" s="6">
        <v>19</v>
      </c>
      <c r="L36" s="7">
        <v>2</v>
      </c>
      <c r="M36" s="7">
        <v>21</v>
      </c>
      <c r="N36" s="8"/>
      <c r="O36" s="9">
        <f t="shared" si="0"/>
        <v>0</v>
      </c>
      <c r="P36" s="8"/>
      <c r="Q36" s="9">
        <f t="shared" si="1"/>
        <v>0</v>
      </c>
      <c r="R36" s="10">
        <f t="shared" si="2"/>
        <v>0</v>
      </c>
      <c r="S36" s="11"/>
      <c r="T36" s="12"/>
      <c r="U36" s="12"/>
      <c r="V36" s="13">
        <f t="shared" si="3"/>
        <v>0</v>
      </c>
      <c r="W36" s="13">
        <f t="shared" si="4"/>
        <v>0</v>
      </c>
      <c r="X36" s="14"/>
      <c r="Y36" s="14"/>
      <c r="Z36" s="13">
        <f>+(V36-(W36+X36+Y36))+'7'!Z36</f>
        <v>178</v>
      </c>
      <c r="AA36" s="12"/>
    </row>
    <row r="37" spans="1:27" ht="16.5" thickTop="1" thickBot="1" x14ac:dyDescent="0.3">
      <c r="A37" s="5" t="s">
        <v>33</v>
      </c>
      <c r="B37" s="5" t="s">
        <v>72</v>
      </c>
      <c r="C37" s="5" t="s">
        <v>72</v>
      </c>
      <c r="D37" s="5" t="s">
        <v>62</v>
      </c>
      <c r="E37" s="5" t="s">
        <v>73</v>
      </c>
      <c r="F37" s="5" t="s">
        <v>99</v>
      </c>
      <c r="G37" s="5" t="s">
        <v>84</v>
      </c>
      <c r="H37" s="5" t="s">
        <v>85</v>
      </c>
      <c r="I37" s="5" t="s">
        <v>34</v>
      </c>
      <c r="J37" s="5" t="s">
        <v>35</v>
      </c>
      <c r="K37" s="6">
        <v>82</v>
      </c>
      <c r="L37" s="7">
        <v>8</v>
      </c>
      <c r="M37" s="7">
        <v>90</v>
      </c>
      <c r="N37" s="8"/>
      <c r="O37" s="9">
        <f t="shared" si="0"/>
        <v>0</v>
      </c>
      <c r="P37" s="8"/>
      <c r="Q37" s="9">
        <f t="shared" si="1"/>
        <v>0</v>
      </c>
      <c r="R37" s="10">
        <f t="shared" si="2"/>
        <v>0</v>
      </c>
      <c r="S37" s="11"/>
      <c r="T37" s="12"/>
      <c r="U37" s="12"/>
      <c r="V37" s="13">
        <f t="shared" si="3"/>
        <v>0</v>
      </c>
      <c r="W37" s="13">
        <f t="shared" si="4"/>
        <v>0</v>
      </c>
      <c r="X37" s="14"/>
      <c r="Y37" s="14"/>
      <c r="Z37" s="13">
        <f>+(V37-(W37+X37+Y37))+'7'!Z37</f>
        <v>375</v>
      </c>
      <c r="AA37" s="12"/>
    </row>
    <row r="38" spans="1:27" ht="16.5" thickTop="1" thickBot="1" x14ac:dyDescent="0.3">
      <c r="A38" s="5" t="s">
        <v>33</v>
      </c>
      <c r="B38" s="5" t="s">
        <v>72</v>
      </c>
      <c r="C38" s="5" t="s">
        <v>86</v>
      </c>
      <c r="D38" s="5" t="s">
        <v>62</v>
      </c>
      <c r="E38" s="5" t="s">
        <v>73</v>
      </c>
      <c r="F38" s="5" t="s">
        <v>99</v>
      </c>
      <c r="G38" s="5" t="s">
        <v>87</v>
      </c>
      <c r="H38" s="5" t="s">
        <v>88</v>
      </c>
      <c r="I38" s="5" t="s">
        <v>34</v>
      </c>
      <c r="J38" s="5" t="s">
        <v>35</v>
      </c>
      <c r="K38" s="6">
        <v>48</v>
      </c>
      <c r="L38" s="7">
        <v>5</v>
      </c>
      <c r="M38" s="7">
        <v>53</v>
      </c>
      <c r="N38" s="8"/>
      <c r="O38" s="9">
        <f t="shared" si="0"/>
        <v>0</v>
      </c>
      <c r="P38" s="8"/>
      <c r="Q38" s="9">
        <f t="shared" si="1"/>
        <v>0</v>
      </c>
      <c r="R38" s="10">
        <f t="shared" si="2"/>
        <v>0</v>
      </c>
      <c r="S38" s="11"/>
      <c r="T38" s="12"/>
      <c r="U38" s="12"/>
      <c r="V38" s="13">
        <f t="shared" si="3"/>
        <v>0</v>
      </c>
      <c r="W38" s="13">
        <f t="shared" si="4"/>
        <v>0</v>
      </c>
      <c r="X38" s="14"/>
      <c r="Y38" s="14"/>
      <c r="Z38" s="13">
        <f>+(V38-(W38+X38+Y38))+'7'!Z38</f>
        <v>300</v>
      </c>
      <c r="AA38" s="12"/>
    </row>
    <row r="39" spans="1:27" ht="16.5" thickTop="1" thickBot="1" x14ac:dyDescent="0.3">
      <c r="A39" s="5" t="s">
        <v>33</v>
      </c>
      <c r="B39" s="5" t="s">
        <v>72</v>
      </c>
      <c r="C39" s="5" t="s">
        <v>86</v>
      </c>
      <c r="D39" s="5" t="s">
        <v>62</v>
      </c>
      <c r="E39" s="5" t="s">
        <v>73</v>
      </c>
      <c r="F39" s="5" t="s">
        <v>99</v>
      </c>
      <c r="G39" s="5" t="s">
        <v>89</v>
      </c>
      <c r="H39" s="5" t="s">
        <v>90</v>
      </c>
      <c r="I39" s="5" t="s">
        <v>34</v>
      </c>
      <c r="J39" s="5" t="s">
        <v>35</v>
      </c>
      <c r="K39" s="6">
        <v>14</v>
      </c>
      <c r="L39" s="7">
        <v>1</v>
      </c>
      <c r="M39" s="7">
        <v>15</v>
      </c>
      <c r="N39" s="8"/>
      <c r="O39" s="9">
        <f t="shared" si="0"/>
        <v>0</v>
      </c>
      <c r="P39" s="8"/>
      <c r="Q39" s="9">
        <f t="shared" si="1"/>
        <v>0</v>
      </c>
      <c r="R39" s="10">
        <f t="shared" si="2"/>
        <v>0</v>
      </c>
      <c r="S39" s="11"/>
      <c r="T39" s="12"/>
      <c r="U39" s="12"/>
      <c r="V39" s="13">
        <f t="shared" si="3"/>
        <v>0</v>
      </c>
      <c r="W39" s="13">
        <f t="shared" si="4"/>
        <v>0</v>
      </c>
      <c r="X39" s="14"/>
      <c r="Y39" s="14"/>
      <c r="Z39" s="13">
        <f>+(V39-(W39+X39+Y39))+'7'!Z39</f>
        <v>127</v>
      </c>
      <c r="AA39" s="12"/>
    </row>
    <row r="40" spans="1:27" ht="16.5" thickTop="1" thickBot="1" x14ac:dyDescent="0.3">
      <c r="A40" s="5" t="s">
        <v>33</v>
      </c>
      <c r="B40" s="5" t="s">
        <v>72</v>
      </c>
      <c r="C40" s="5" t="s">
        <v>86</v>
      </c>
      <c r="D40" s="5" t="s">
        <v>62</v>
      </c>
      <c r="E40" s="5" t="s">
        <v>73</v>
      </c>
      <c r="F40" s="5" t="s">
        <v>99</v>
      </c>
      <c r="G40" s="5" t="s">
        <v>91</v>
      </c>
      <c r="H40" s="5" t="s">
        <v>92</v>
      </c>
      <c r="I40" s="5" t="s">
        <v>34</v>
      </c>
      <c r="J40" s="5" t="s">
        <v>35</v>
      </c>
      <c r="K40" s="6">
        <v>36</v>
      </c>
      <c r="L40" s="7">
        <v>4</v>
      </c>
      <c r="M40" s="7">
        <v>40</v>
      </c>
      <c r="N40" s="8"/>
      <c r="O40" s="9">
        <f t="shared" si="0"/>
        <v>0</v>
      </c>
      <c r="P40" s="8"/>
      <c r="Q40" s="9">
        <f t="shared" si="1"/>
        <v>0</v>
      </c>
      <c r="R40" s="10">
        <f t="shared" si="2"/>
        <v>0</v>
      </c>
      <c r="S40" s="11"/>
      <c r="T40" s="12"/>
      <c r="U40" s="12"/>
      <c r="V40" s="13">
        <f t="shared" si="3"/>
        <v>0</v>
      </c>
      <c r="W40" s="13">
        <f t="shared" si="4"/>
        <v>0</v>
      </c>
      <c r="X40" s="14"/>
      <c r="Y40" s="14"/>
      <c r="Z40" s="13">
        <f>+(V40-(W40+X40+Y40))+'7'!Z40</f>
        <v>240</v>
      </c>
      <c r="AA40" s="12"/>
    </row>
    <row r="41" spans="1:27" ht="16.5" thickTop="1" thickBot="1" x14ac:dyDescent="0.3">
      <c r="A41" s="5" t="s">
        <v>33</v>
      </c>
      <c r="B41" s="5" t="s">
        <v>72</v>
      </c>
      <c r="C41" s="5" t="s">
        <v>86</v>
      </c>
      <c r="D41" s="5" t="s">
        <v>62</v>
      </c>
      <c r="E41" s="5" t="s">
        <v>73</v>
      </c>
      <c r="F41" s="5" t="s">
        <v>99</v>
      </c>
      <c r="G41" s="5" t="s">
        <v>93</v>
      </c>
      <c r="H41" s="5" t="s">
        <v>94</v>
      </c>
      <c r="I41" s="5" t="s">
        <v>34</v>
      </c>
      <c r="J41" s="5" t="s">
        <v>35</v>
      </c>
      <c r="K41" s="6">
        <v>11</v>
      </c>
      <c r="L41" s="7">
        <v>1</v>
      </c>
      <c r="M41" s="7">
        <v>12</v>
      </c>
      <c r="N41" s="8"/>
      <c r="O41" s="9">
        <f t="shared" si="0"/>
        <v>0</v>
      </c>
      <c r="P41" s="8"/>
      <c r="Q41" s="9">
        <f t="shared" si="1"/>
        <v>0</v>
      </c>
      <c r="R41" s="10">
        <f t="shared" si="2"/>
        <v>0</v>
      </c>
      <c r="S41" s="11"/>
      <c r="T41" s="12"/>
      <c r="U41" s="12"/>
      <c r="V41" s="13">
        <f t="shared" si="3"/>
        <v>0</v>
      </c>
      <c r="W41" s="13">
        <f t="shared" si="4"/>
        <v>0</v>
      </c>
      <c r="X41" s="14"/>
      <c r="Y41" s="14"/>
      <c r="Z41" s="13">
        <f>+(V41-(W41+X41+Y41))+'7'!Z41</f>
        <v>160</v>
      </c>
      <c r="AA41" s="12"/>
    </row>
    <row r="42" spans="1:27" ht="16.5" thickTop="1" thickBot="1" x14ac:dyDescent="0.3">
      <c r="A42" s="5" t="s">
        <v>33</v>
      </c>
      <c r="B42" s="5" t="s">
        <v>72</v>
      </c>
      <c r="C42" s="5" t="s">
        <v>86</v>
      </c>
      <c r="D42" s="5" t="s">
        <v>62</v>
      </c>
      <c r="E42" s="5" t="s">
        <v>73</v>
      </c>
      <c r="F42" s="5" t="s">
        <v>99</v>
      </c>
      <c r="G42" s="5" t="s">
        <v>95</v>
      </c>
      <c r="H42" s="5" t="s">
        <v>96</v>
      </c>
      <c r="I42" s="5" t="s">
        <v>34</v>
      </c>
      <c r="J42" s="5" t="s">
        <v>35</v>
      </c>
      <c r="K42" s="6">
        <v>19</v>
      </c>
      <c r="L42" s="7">
        <v>2</v>
      </c>
      <c r="M42" s="7">
        <v>21</v>
      </c>
      <c r="N42" s="8"/>
      <c r="O42" s="9">
        <f t="shared" si="0"/>
        <v>0</v>
      </c>
      <c r="P42" s="8"/>
      <c r="Q42" s="9">
        <f t="shared" si="1"/>
        <v>0</v>
      </c>
      <c r="R42" s="10">
        <f t="shared" si="2"/>
        <v>0</v>
      </c>
      <c r="S42" s="11"/>
      <c r="T42" s="12"/>
      <c r="U42" s="12"/>
      <c r="V42" s="13">
        <f t="shared" si="3"/>
        <v>0</v>
      </c>
      <c r="W42" s="13">
        <f t="shared" si="4"/>
        <v>0</v>
      </c>
      <c r="X42" s="14"/>
      <c r="Y42" s="14"/>
      <c r="Z42" s="13">
        <f>+(V42-(W42+X42+Y42))+'7'!Z42</f>
        <v>10</v>
      </c>
      <c r="AA42" s="12"/>
    </row>
    <row r="43" spans="1:27" ht="16.5" thickTop="1" thickBot="1" x14ac:dyDescent="0.3">
      <c r="A43" s="5" t="s">
        <v>33</v>
      </c>
      <c r="B43" s="5" t="s">
        <v>97</v>
      </c>
      <c r="C43" s="5" t="s">
        <v>98</v>
      </c>
      <c r="D43" s="5" t="s">
        <v>62</v>
      </c>
      <c r="E43" s="5" t="s">
        <v>99</v>
      </c>
      <c r="F43" s="5" t="s">
        <v>99</v>
      </c>
      <c r="G43" s="5" t="s">
        <v>100</v>
      </c>
      <c r="H43" s="5" t="s">
        <v>101</v>
      </c>
      <c r="I43" s="5" t="s">
        <v>34</v>
      </c>
      <c r="J43" s="5" t="s">
        <v>35</v>
      </c>
      <c r="K43" s="6">
        <v>50</v>
      </c>
      <c r="L43" s="7">
        <v>5</v>
      </c>
      <c r="M43" s="7">
        <v>55</v>
      </c>
      <c r="N43" s="8"/>
      <c r="O43" s="9">
        <f t="shared" si="0"/>
        <v>0</v>
      </c>
      <c r="P43" s="8"/>
      <c r="Q43" s="9">
        <f t="shared" si="1"/>
        <v>0</v>
      </c>
      <c r="R43" s="10">
        <f t="shared" si="2"/>
        <v>0</v>
      </c>
      <c r="S43" s="11"/>
      <c r="T43" s="12"/>
      <c r="U43" s="12"/>
      <c r="V43" s="13">
        <f t="shared" si="3"/>
        <v>0</v>
      </c>
      <c r="W43" s="13">
        <f t="shared" si="4"/>
        <v>0</v>
      </c>
      <c r="X43" s="14"/>
      <c r="Y43" s="14"/>
      <c r="Z43" s="13">
        <f>+(V43-(W43+X43+Y43))+'7'!Z43</f>
        <v>80</v>
      </c>
      <c r="AA43" s="12"/>
    </row>
    <row r="44" spans="1:27" ht="16.5" thickTop="1" thickBot="1" x14ac:dyDescent="0.3">
      <c r="A44" s="5" t="s">
        <v>33</v>
      </c>
      <c r="B44" s="5" t="s">
        <v>97</v>
      </c>
      <c r="C44" s="5" t="s">
        <v>102</v>
      </c>
      <c r="D44" s="5" t="s">
        <v>62</v>
      </c>
      <c r="E44" s="5" t="s">
        <v>99</v>
      </c>
      <c r="F44" s="5" t="s">
        <v>99</v>
      </c>
      <c r="G44" s="5" t="s">
        <v>103</v>
      </c>
      <c r="H44" s="5" t="s">
        <v>104</v>
      </c>
      <c r="I44" s="5" t="s">
        <v>34</v>
      </c>
      <c r="J44" s="5" t="s">
        <v>35</v>
      </c>
      <c r="K44" s="6">
        <v>49</v>
      </c>
      <c r="L44" s="7">
        <v>5</v>
      </c>
      <c r="M44" s="7">
        <v>54</v>
      </c>
      <c r="N44" s="8"/>
      <c r="O44" s="9">
        <f t="shared" si="0"/>
        <v>0</v>
      </c>
      <c r="P44" s="8"/>
      <c r="Q44" s="9">
        <f t="shared" si="1"/>
        <v>0</v>
      </c>
      <c r="R44" s="10">
        <f t="shared" si="2"/>
        <v>0</v>
      </c>
      <c r="S44" s="11"/>
      <c r="T44" s="12"/>
      <c r="U44" s="12"/>
      <c r="V44" s="13">
        <f t="shared" si="3"/>
        <v>0</v>
      </c>
      <c r="W44" s="13">
        <f t="shared" si="4"/>
        <v>0</v>
      </c>
      <c r="X44" s="14"/>
      <c r="Y44" s="14"/>
      <c r="Z44" s="13">
        <f>+(V44-(W44+X44+Y44))+'7'!Z44</f>
        <v>290</v>
      </c>
      <c r="AA44" s="12"/>
    </row>
    <row r="45" spans="1:27" ht="16.5" thickTop="1" thickBot="1" x14ac:dyDescent="0.3">
      <c r="A45" s="5" t="s">
        <v>33</v>
      </c>
      <c r="B45" s="5" t="s">
        <v>97</v>
      </c>
      <c r="C45" s="5" t="s">
        <v>105</v>
      </c>
      <c r="D45" s="5" t="s">
        <v>62</v>
      </c>
      <c r="E45" s="5" t="s">
        <v>99</v>
      </c>
      <c r="F45" s="5" t="s">
        <v>99</v>
      </c>
      <c r="G45" s="5" t="s">
        <v>106</v>
      </c>
      <c r="H45" s="5" t="s">
        <v>107</v>
      </c>
      <c r="I45" s="5" t="s">
        <v>34</v>
      </c>
      <c r="J45" s="5" t="s">
        <v>35</v>
      </c>
      <c r="K45" s="6">
        <v>115</v>
      </c>
      <c r="L45" s="7">
        <v>12</v>
      </c>
      <c r="M45" s="7">
        <v>127</v>
      </c>
      <c r="N45" s="8"/>
      <c r="O45" s="9">
        <f t="shared" si="0"/>
        <v>0</v>
      </c>
      <c r="P45" s="8"/>
      <c r="Q45" s="9">
        <f t="shared" si="1"/>
        <v>0</v>
      </c>
      <c r="R45" s="10">
        <f t="shared" si="2"/>
        <v>0</v>
      </c>
      <c r="S45" s="11"/>
      <c r="T45" s="12"/>
      <c r="U45" s="12"/>
      <c r="V45" s="13">
        <f t="shared" si="3"/>
        <v>0</v>
      </c>
      <c r="W45" s="13">
        <f t="shared" si="4"/>
        <v>0</v>
      </c>
      <c r="X45" s="14"/>
      <c r="Y45" s="14"/>
      <c r="Z45" s="13">
        <f>+(V45-(W45+X45+Y45))+'7'!Z45</f>
        <v>480</v>
      </c>
      <c r="AA45" s="12"/>
    </row>
    <row r="46" spans="1:27" ht="16.5" thickTop="1" thickBot="1" x14ac:dyDescent="0.3">
      <c r="A46" s="5" t="s">
        <v>33</v>
      </c>
      <c r="B46" s="5" t="s">
        <v>97</v>
      </c>
      <c r="C46" s="5" t="s">
        <v>108</v>
      </c>
      <c r="D46" s="5" t="s">
        <v>62</v>
      </c>
      <c r="E46" s="5" t="s">
        <v>99</v>
      </c>
      <c r="F46" s="5" t="s">
        <v>99</v>
      </c>
      <c r="G46" s="5" t="s">
        <v>109</v>
      </c>
      <c r="H46" s="5" t="s">
        <v>108</v>
      </c>
      <c r="I46" s="5" t="s">
        <v>34</v>
      </c>
      <c r="J46" s="5" t="s">
        <v>35</v>
      </c>
      <c r="K46" s="6">
        <v>57</v>
      </c>
      <c r="L46" s="7">
        <v>6</v>
      </c>
      <c r="M46" s="7">
        <v>63</v>
      </c>
      <c r="N46" s="8"/>
      <c r="O46" s="9">
        <f t="shared" si="0"/>
        <v>0</v>
      </c>
      <c r="P46" s="8"/>
      <c r="Q46" s="9">
        <f t="shared" si="1"/>
        <v>0</v>
      </c>
      <c r="R46" s="10">
        <f t="shared" si="2"/>
        <v>0</v>
      </c>
      <c r="S46" s="11"/>
      <c r="T46" s="12"/>
      <c r="U46" s="12"/>
      <c r="V46" s="13">
        <f t="shared" si="3"/>
        <v>0</v>
      </c>
      <c r="W46" s="13">
        <f t="shared" si="4"/>
        <v>0</v>
      </c>
      <c r="X46" s="14"/>
      <c r="Y46" s="14"/>
      <c r="Z46" s="13">
        <f>+(V46-(W46+X46+Y46))+'7'!Z46</f>
        <v>322</v>
      </c>
      <c r="AA46" s="12"/>
    </row>
    <row r="47" spans="1:27" ht="16.5" thickTop="1" thickBot="1" x14ac:dyDescent="0.3">
      <c r="A47" s="5" t="s">
        <v>33</v>
      </c>
      <c r="B47" s="5" t="s">
        <v>166</v>
      </c>
      <c r="C47" s="5" t="s">
        <v>167</v>
      </c>
      <c r="D47" s="5" t="s">
        <v>62</v>
      </c>
      <c r="E47" s="5" t="s">
        <v>99</v>
      </c>
      <c r="F47" s="5" t="s">
        <v>99</v>
      </c>
      <c r="G47" s="5" t="s">
        <v>168</v>
      </c>
      <c r="H47" s="5" t="s">
        <v>167</v>
      </c>
      <c r="I47" s="5" t="s">
        <v>34</v>
      </c>
      <c r="J47" s="5" t="s">
        <v>35</v>
      </c>
      <c r="K47" s="6">
        <v>47</v>
      </c>
      <c r="L47" s="7">
        <v>5</v>
      </c>
      <c r="M47" s="7">
        <v>52</v>
      </c>
      <c r="N47" s="8"/>
      <c r="O47" s="9">
        <f t="shared" si="0"/>
        <v>0</v>
      </c>
      <c r="P47" s="8"/>
      <c r="Q47" s="9">
        <f t="shared" si="1"/>
        <v>0</v>
      </c>
      <c r="R47" s="10">
        <f t="shared" si="2"/>
        <v>0</v>
      </c>
      <c r="S47" s="11"/>
      <c r="T47" s="12"/>
      <c r="U47" s="12"/>
      <c r="V47" s="13">
        <f t="shared" si="3"/>
        <v>0</v>
      </c>
      <c r="W47" s="13">
        <f t="shared" si="4"/>
        <v>0</v>
      </c>
      <c r="X47" s="14"/>
      <c r="Y47" s="14"/>
      <c r="Z47" s="13">
        <f>+(V47-(W47+X47+Y47))+'7'!Z47</f>
        <v>270</v>
      </c>
      <c r="AA47" s="12"/>
    </row>
    <row r="48" spans="1:27" ht="16.5" thickTop="1" thickBot="1" x14ac:dyDescent="0.3">
      <c r="A48" s="5" t="s">
        <v>33</v>
      </c>
      <c r="B48" s="5" t="s">
        <v>166</v>
      </c>
      <c r="C48" s="5" t="s">
        <v>169</v>
      </c>
      <c r="D48" s="5" t="s">
        <v>62</v>
      </c>
      <c r="E48" s="5" t="s">
        <v>99</v>
      </c>
      <c r="F48" s="5" t="s">
        <v>99</v>
      </c>
      <c r="G48" s="5" t="s">
        <v>170</v>
      </c>
      <c r="H48" s="5" t="s">
        <v>171</v>
      </c>
      <c r="I48" s="5" t="s">
        <v>34</v>
      </c>
      <c r="J48" s="5" t="s">
        <v>35</v>
      </c>
      <c r="K48" s="6">
        <v>24</v>
      </c>
      <c r="L48" s="7">
        <v>2</v>
      </c>
      <c r="M48" s="7">
        <v>26</v>
      </c>
      <c r="N48" s="8"/>
      <c r="O48" s="9">
        <f t="shared" si="0"/>
        <v>0</v>
      </c>
      <c r="P48" s="8"/>
      <c r="Q48" s="9">
        <f t="shared" si="1"/>
        <v>0</v>
      </c>
      <c r="R48" s="10">
        <f t="shared" si="2"/>
        <v>0</v>
      </c>
      <c r="S48" s="11"/>
      <c r="T48" s="12"/>
      <c r="U48" s="12"/>
      <c r="V48" s="13">
        <f t="shared" si="3"/>
        <v>0</v>
      </c>
      <c r="W48" s="13">
        <f t="shared" si="4"/>
        <v>0</v>
      </c>
      <c r="X48" s="14"/>
      <c r="Y48" s="14"/>
      <c r="Z48" s="13">
        <f>+(V48-(W48+X48+Y48))+'7'!Z48</f>
        <v>150</v>
      </c>
      <c r="AA48" s="12"/>
    </row>
    <row r="49" spans="1:27" ht="16.5" thickTop="1" thickBot="1" x14ac:dyDescent="0.3">
      <c r="A49" s="5" t="s">
        <v>33</v>
      </c>
      <c r="B49" s="5" t="s">
        <v>166</v>
      </c>
      <c r="C49" s="5" t="s">
        <v>169</v>
      </c>
      <c r="D49" s="5" t="s">
        <v>62</v>
      </c>
      <c r="E49" s="5" t="s">
        <v>99</v>
      </c>
      <c r="F49" s="5" t="s">
        <v>99</v>
      </c>
      <c r="G49" s="5" t="s">
        <v>172</v>
      </c>
      <c r="H49" s="5" t="s">
        <v>169</v>
      </c>
      <c r="I49" s="5" t="s">
        <v>34</v>
      </c>
      <c r="J49" s="5" t="s">
        <v>35</v>
      </c>
      <c r="K49" s="6">
        <v>23</v>
      </c>
      <c r="L49" s="7">
        <v>2</v>
      </c>
      <c r="M49" s="7">
        <v>25</v>
      </c>
      <c r="N49" s="8"/>
      <c r="O49" s="9">
        <f t="shared" si="0"/>
        <v>0</v>
      </c>
      <c r="P49" s="8"/>
      <c r="Q49" s="9">
        <f t="shared" si="1"/>
        <v>0</v>
      </c>
      <c r="R49" s="10">
        <f t="shared" si="2"/>
        <v>0</v>
      </c>
      <c r="S49" s="11"/>
      <c r="T49" s="12"/>
      <c r="U49" s="12"/>
      <c r="V49" s="13">
        <f t="shared" si="3"/>
        <v>0</v>
      </c>
      <c r="W49" s="13">
        <f t="shared" si="4"/>
        <v>0</v>
      </c>
      <c r="X49" s="14"/>
      <c r="Y49" s="14"/>
      <c r="Z49" s="13">
        <f>+(V49-(W49+X49+Y49))+'7'!Z49</f>
        <v>96</v>
      </c>
      <c r="AA49" s="12"/>
    </row>
    <row r="50" spans="1:27" ht="16.5" thickTop="1" thickBot="1" x14ac:dyDescent="0.3">
      <c r="A50" s="5" t="s">
        <v>33</v>
      </c>
      <c r="B50" s="5" t="s">
        <v>166</v>
      </c>
      <c r="C50" s="5" t="s">
        <v>173</v>
      </c>
      <c r="D50" s="5" t="s">
        <v>62</v>
      </c>
      <c r="E50" s="5" t="s">
        <v>99</v>
      </c>
      <c r="F50" s="5" t="s">
        <v>99</v>
      </c>
      <c r="G50" s="5" t="s">
        <v>174</v>
      </c>
      <c r="H50" s="5" t="s">
        <v>173</v>
      </c>
      <c r="I50" s="5" t="s">
        <v>34</v>
      </c>
      <c r="J50" s="5" t="s">
        <v>35</v>
      </c>
      <c r="K50" s="6">
        <v>16</v>
      </c>
      <c r="L50" s="7">
        <v>2</v>
      </c>
      <c r="M50" s="7">
        <v>18</v>
      </c>
      <c r="N50" s="8"/>
      <c r="O50" s="9">
        <f t="shared" si="0"/>
        <v>0</v>
      </c>
      <c r="P50" s="8"/>
      <c r="Q50" s="9">
        <f t="shared" si="1"/>
        <v>0</v>
      </c>
      <c r="R50" s="10">
        <f t="shared" si="2"/>
        <v>0</v>
      </c>
      <c r="S50" s="11"/>
      <c r="T50" s="12"/>
      <c r="U50" s="12"/>
      <c r="V50" s="13">
        <f t="shared" si="3"/>
        <v>0</v>
      </c>
      <c r="W50" s="13">
        <f t="shared" si="4"/>
        <v>0</v>
      </c>
      <c r="X50" s="14"/>
      <c r="Y50" s="14"/>
      <c r="Z50" s="13">
        <f>+(V50-(W50+X50+Y50))+'7'!Z50</f>
        <v>60</v>
      </c>
      <c r="AA50" s="12"/>
    </row>
    <row r="51" spans="1:27" ht="16.5" thickTop="1" thickBot="1" x14ac:dyDescent="0.3">
      <c r="A51" s="5" t="s">
        <v>33</v>
      </c>
      <c r="B51" s="5" t="s">
        <v>166</v>
      </c>
      <c r="C51" s="5" t="s">
        <v>166</v>
      </c>
      <c r="D51" s="5" t="s">
        <v>62</v>
      </c>
      <c r="E51" s="5" t="s">
        <v>99</v>
      </c>
      <c r="F51" s="5" t="s">
        <v>99</v>
      </c>
      <c r="G51" s="5" t="s">
        <v>175</v>
      </c>
      <c r="H51" s="5" t="s">
        <v>176</v>
      </c>
      <c r="I51" s="5" t="s">
        <v>34</v>
      </c>
      <c r="J51" s="5" t="s">
        <v>35</v>
      </c>
      <c r="K51" s="6">
        <v>21</v>
      </c>
      <c r="L51" s="7">
        <v>2</v>
      </c>
      <c r="M51" s="7">
        <v>23</v>
      </c>
      <c r="N51" s="8"/>
      <c r="O51" s="9">
        <f t="shared" si="0"/>
        <v>0</v>
      </c>
      <c r="P51" s="8"/>
      <c r="Q51" s="9">
        <f t="shared" si="1"/>
        <v>0</v>
      </c>
      <c r="R51" s="10">
        <f t="shared" si="2"/>
        <v>0</v>
      </c>
      <c r="S51" s="11"/>
      <c r="T51" s="12"/>
      <c r="U51" s="12"/>
      <c r="V51" s="13">
        <f t="shared" si="3"/>
        <v>0</v>
      </c>
      <c r="W51" s="13">
        <f t="shared" si="4"/>
        <v>0</v>
      </c>
      <c r="X51" s="14"/>
      <c r="Y51" s="14"/>
      <c r="Z51" s="13">
        <f>+(V51-(W51+X51+Y51))+'7'!Z51</f>
        <v>120</v>
      </c>
      <c r="AA51" s="12"/>
    </row>
    <row r="52" spans="1:27" ht="16.5" thickTop="1" thickBot="1" x14ac:dyDescent="0.3">
      <c r="A52" s="5" t="s">
        <v>33</v>
      </c>
      <c r="B52" s="5" t="s">
        <v>166</v>
      </c>
      <c r="C52" s="5" t="s">
        <v>166</v>
      </c>
      <c r="D52" s="5" t="s">
        <v>62</v>
      </c>
      <c r="E52" s="5" t="s">
        <v>99</v>
      </c>
      <c r="F52" s="5" t="s">
        <v>99</v>
      </c>
      <c r="G52" s="5" t="s">
        <v>177</v>
      </c>
      <c r="H52" s="5" t="s">
        <v>178</v>
      </c>
      <c r="I52" s="5" t="s">
        <v>34</v>
      </c>
      <c r="J52" s="5" t="s">
        <v>35</v>
      </c>
      <c r="K52" s="6">
        <v>189</v>
      </c>
      <c r="L52" s="7">
        <v>19</v>
      </c>
      <c r="M52" s="7">
        <v>208</v>
      </c>
      <c r="N52" s="8"/>
      <c r="O52" s="9">
        <f t="shared" si="0"/>
        <v>0</v>
      </c>
      <c r="P52" s="8"/>
      <c r="Q52" s="9">
        <f t="shared" si="1"/>
        <v>0</v>
      </c>
      <c r="R52" s="10">
        <f t="shared" si="2"/>
        <v>0</v>
      </c>
      <c r="S52" s="11"/>
      <c r="T52" s="12"/>
      <c r="U52" s="12"/>
      <c r="V52" s="13">
        <f t="shared" si="3"/>
        <v>0</v>
      </c>
      <c r="W52" s="13">
        <f t="shared" si="4"/>
        <v>0</v>
      </c>
      <c r="X52" s="14"/>
      <c r="Y52" s="14"/>
      <c r="Z52" s="13">
        <f>+(V52-(W52+X52+Y52))+'7'!Z52</f>
        <v>1090</v>
      </c>
      <c r="AA52" s="12"/>
    </row>
    <row r="53" spans="1:27" ht="16.5" thickTop="1" thickBot="1" x14ac:dyDescent="0.3">
      <c r="A53" s="5" t="s">
        <v>33</v>
      </c>
      <c r="B53" s="5" t="s">
        <v>166</v>
      </c>
      <c r="C53" s="5" t="s">
        <v>179</v>
      </c>
      <c r="D53" s="5" t="s">
        <v>62</v>
      </c>
      <c r="E53" s="5" t="s">
        <v>99</v>
      </c>
      <c r="F53" s="5" t="s">
        <v>99</v>
      </c>
      <c r="G53" s="5" t="s">
        <v>180</v>
      </c>
      <c r="H53" s="5" t="s">
        <v>57</v>
      </c>
      <c r="I53" s="5" t="s">
        <v>34</v>
      </c>
      <c r="J53" s="5" t="s">
        <v>35</v>
      </c>
      <c r="K53" s="6">
        <v>98</v>
      </c>
      <c r="L53" s="7">
        <v>10</v>
      </c>
      <c r="M53" s="7">
        <v>108</v>
      </c>
      <c r="N53" s="8"/>
      <c r="O53" s="9">
        <f t="shared" si="0"/>
        <v>0</v>
      </c>
      <c r="P53" s="8"/>
      <c r="Q53" s="9">
        <f t="shared" si="1"/>
        <v>0</v>
      </c>
      <c r="R53" s="10">
        <f t="shared" si="2"/>
        <v>0</v>
      </c>
      <c r="S53" s="11"/>
      <c r="T53" s="12"/>
      <c r="U53" s="12"/>
      <c r="V53" s="13">
        <f t="shared" si="3"/>
        <v>0</v>
      </c>
      <c r="W53" s="13">
        <f t="shared" si="4"/>
        <v>0</v>
      </c>
      <c r="X53" s="14"/>
      <c r="Y53" s="14"/>
      <c r="Z53" s="13">
        <f>+(V53-(W53+X53+Y53))+'7'!Z53</f>
        <v>650</v>
      </c>
      <c r="AA53" s="12"/>
    </row>
    <row r="54" spans="1:27" ht="16.5" thickTop="1" thickBot="1" x14ac:dyDescent="0.3">
      <c r="A54" s="5" t="s">
        <v>33</v>
      </c>
      <c r="B54" s="5" t="s">
        <v>166</v>
      </c>
      <c r="C54" s="5" t="s">
        <v>59</v>
      </c>
      <c r="D54" s="5" t="s">
        <v>62</v>
      </c>
      <c r="E54" s="5" t="s">
        <v>99</v>
      </c>
      <c r="F54" s="5" t="s">
        <v>99</v>
      </c>
      <c r="G54" s="5" t="s">
        <v>181</v>
      </c>
      <c r="H54" s="5" t="s">
        <v>59</v>
      </c>
      <c r="I54" s="5" t="s">
        <v>34</v>
      </c>
      <c r="J54" s="5" t="s">
        <v>35</v>
      </c>
      <c r="K54" s="6">
        <v>19</v>
      </c>
      <c r="L54" s="7">
        <v>2</v>
      </c>
      <c r="M54" s="7">
        <v>21</v>
      </c>
      <c r="N54" s="8"/>
      <c r="O54" s="9">
        <f t="shared" si="0"/>
        <v>0</v>
      </c>
      <c r="P54" s="8"/>
      <c r="Q54" s="9">
        <f t="shared" si="1"/>
        <v>0</v>
      </c>
      <c r="R54" s="10">
        <f t="shared" si="2"/>
        <v>0</v>
      </c>
      <c r="S54" s="11"/>
      <c r="T54" s="12"/>
      <c r="U54" s="12"/>
      <c r="V54" s="13">
        <f t="shared" si="3"/>
        <v>0</v>
      </c>
      <c r="W54" s="13">
        <f t="shared" si="4"/>
        <v>0</v>
      </c>
      <c r="X54" s="14"/>
      <c r="Y54" s="14"/>
      <c r="Z54" s="13">
        <f>+(V54-(W54+X54+Y54))+'7'!Z54</f>
        <v>100</v>
      </c>
      <c r="AA54" s="12"/>
    </row>
    <row r="55" spans="1:27" ht="16.5" thickTop="1" thickBot="1" x14ac:dyDescent="0.3">
      <c r="A55" s="5" t="s">
        <v>33</v>
      </c>
      <c r="B55" s="5" t="s">
        <v>166</v>
      </c>
      <c r="C55" s="5" t="s">
        <v>182</v>
      </c>
      <c r="D55" s="5" t="s">
        <v>62</v>
      </c>
      <c r="E55" s="5" t="s">
        <v>99</v>
      </c>
      <c r="F55" s="5" t="s">
        <v>99</v>
      </c>
      <c r="G55" s="5" t="s">
        <v>183</v>
      </c>
      <c r="H55" s="5" t="s">
        <v>182</v>
      </c>
      <c r="I55" s="5" t="s">
        <v>34</v>
      </c>
      <c r="J55" s="5" t="s">
        <v>35</v>
      </c>
      <c r="K55" s="6">
        <v>30</v>
      </c>
      <c r="L55" s="7">
        <v>3</v>
      </c>
      <c r="M55" s="7">
        <v>33</v>
      </c>
      <c r="N55" s="8"/>
      <c r="O55" s="9">
        <f t="shared" si="0"/>
        <v>0</v>
      </c>
      <c r="P55" s="8"/>
      <c r="Q55" s="9">
        <f t="shared" si="1"/>
        <v>0</v>
      </c>
      <c r="R55" s="10">
        <f t="shared" si="2"/>
        <v>0</v>
      </c>
      <c r="S55" s="11"/>
      <c r="T55" s="12"/>
      <c r="U55" s="12"/>
      <c r="V55" s="13">
        <f t="shared" si="3"/>
        <v>0</v>
      </c>
      <c r="W55" s="13">
        <f t="shared" si="4"/>
        <v>0</v>
      </c>
      <c r="X55" s="14"/>
      <c r="Y55" s="14"/>
      <c r="Z55" s="13">
        <f>+(V55-(W55+X55+Y55))+'7'!Z55</f>
        <v>132</v>
      </c>
      <c r="AA55" s="12"/>
    </row>
    <row r="56" spans="1:27" ht="16.5" thickTop="1" thickBot="1" x14ac:dyDescent="0.3">
      <c r="A56" s="5" t="s">
        <v>33</v>
      </c>
      <c r="B56" s="5" t="s">
        <v>61</v>
      </c>
      <c r="C56" s="5" t="s">
        <v>61</v>
      </c>
      <c r="D56" s="5" t="s">
        <v>62</v>
      </c>
      <c r="E56" s="5" t="s">
        <v>63</v>
      </c>
      <c r="F56" s="5" t="s">
        <v>63</v>
      </c>
      <c r="G56" s="5" t="s">
        <v>64</v>
      </c>
      <c r="H56" s="5" t="s">
        <v>65</v>
      </c>
      <c r="I56" s="5" t="s">
        <v>34</v>
      </c>
      <c r="J56" s="5" t="s">
        <v>35</v>
      </c>
      <c r="K56" s="6">
        <v>64</v>
      </c>
      <c r="L56" s="7">
        <v>6</v>
      </c>
      <c r="M56" s="7">
        <v>70</v>
      </c>
      <c r="N56" s="8"/>
      <c r="O56" s="9">
        <f t="shared" si="0"/>
        <v>0</v>
      </c>
      <c r="P56" s="8"/>
      <c r="Q56" s="9">
        <f t="shared" si="1"/>
        <v>0</v>
      </c>
      <c r="R56" s="10">
        <f t="shared" si="2"/>
        <v>0</v>
      </c>
      <c r="S56" s="11"/>
      <c r="T56" s="12"/>
      <c r="U56" s="12"/>
      <c r="V56" s="13">
        <f t="shared" si="3"/>
        <v>0</v>
      </c>
      <c r="W56" s="13">
        <f t="shared" si="4"/>
        <v>0</v>
      </c>
      <c r="X56" s="14"/>
      <c r="Y56" s="14"/>
      <c r="Z56" s="13">
        <f>+(V56-(W56+X56+Y56))+'7'!Z56</f>
        <v>240</v>
      </c>
      <c r="AA56" s="12"/>
    </row>
    <row r="57" spans="1:27" ht="16.5" thickTop="1" thickBot="1" x14ac:dyDescent="0.3">
      <c r="A57" s="5" t="s">
        <v>33</v>
      </c>
      <c r="B57" s="5" t="s">
        <v>61</v>
      </c>
      <c r="C57" s="5" t="s">
        <v>61</v>
      </c>
      <c r="D57" s="5" t="s">
        <v>62</v>
      </c>
      <c r="E57" s="5" t="s">
        <v>63</v>
      </c>
      <c r="F57" s="5" t="s">
        <v>63</v>
      </c>
      <c r="G57" s="5" t="s">
        <v>66</v>
      </c>
      <c r="H57" s="5" t="s">
        <v>67</v>
      </c>
      <c r="I57" s="5" t="s">
        <v>34</v>
      </c>
      <c r="J57" s="5" t="s">
        <v>35</v>
      </c>
      <c r="K57" s="6">
        <v>19</v>
      </c>
      <c r="L57" s="7">
        <v>2</v>
      </c>
      <c r="M57" s="7">
        <v>21</v>
      </c>
      <c r="N57" s="8"/>
      <c r="O57" s="9">
        <f t="shared" si="0"/>
        <v>0</v>
      </c>
      <c r="P57" s="8"/>
      <c r="Q57" s="9">
        <f t="shared" si="1"/>
        <v>0</v>
      </c>
      <c r="R57" s="10">
        <f t="shared" si="2"/>
        <v>0</v>
      </c>
      <c r="S57" s="11"/>
      <c r="T57" s="12"/>
      <c r="U57" s="12"/>
      <c r="V57" s="13">
        <f t="shared" si="3"/>
        <v>0</v>
      </c>
      <c r="W57" s="13">
        <f t="shared" si="4"/>
        <v>0</v>
      </c>
      <c r="X57" s="14"/>
      <c r="Y57" s="14"/>
      <c r="Z57" s="13">
        <f>+(V57-(W57+X57+Y57))+'7'!Z57</f>
        <v>66</v>
      </c>
      <c r="AA57" s="12"/>
    </row>
    <row r="58" spans="1:27" ht="16.5" thickTop="1" thickBot="1" x14ac:dyDescent="0.3">
      <c r="A58" s="5" t="s">
        <v>33</v>
      </c>
      <c r="B58" s="5" t="s">
        <v>61</v>
      </c>
      <c r="C58" s="5" t="s">
        <v>61</v>
      </c>
      <c r="D58" s="5" t="s">
        <v>62</v>
      </c>
      <c r="E58" s="5" t="s">
        <v>63</v>
      </c>
      <c r="F58" s="5" t="s">
        <v>63</v>
      </c>
      <c r="G58" s="5" t="s">
        <v>68</v>
      </c>
      <c r="H58" s="5" t="s">
        <v>69</v>
      </c>
      <c r="I58" s="5" t="s">
        <v>34</v>
      </c>
      <c r="J58" s="5" t="s">
        <v>36</v>
      </c>
      <c r="K58" s="6">
        <v>20</v>
      </c>
      <c r="L58" s="7">
        <v>2</v>
      </c>
      <c r="M58" s="7">
        <v>22</v>
      </c>
      <c r="N58" s="8"/>
      <c r="O58" s="9">
        <f t="shared" si="0"/>
        <v>0</v>
      </c>
      <c r="P58" s="8"/>
      <c r="Q58" s="9">
        <f t="shared" si="1"/>
        <v>0</v>
      </c>
      <c r="R58" s="10">
        <f t="shared" si="2"/>
        <v>0</v>
      </c>
      <c r="S58" s="11"/>
      <c r="T58" s="12"/>
      <c r="U58" s="12"/>
      <c r="V58" s="13">
        <f t="shared" si="3"/>
        <v>0</v>
      </c>
      <c r="W58" s="13">
        <f t="shared" si="4"/>
        <v>0</v>
      </c>
      <c r="X58" s="14"/>
      <c r="Y58" s="14"/>
      <c r="Z58" s="13">
        <f>+(V58-(W58+X58+Y58))+'7'!Z58</f>
        <v>40</v>
      </c>
      <c r="AA58" s="12"/>
    </row>
    <row r="59" spans="1:27" ht="16.5" thickTop="1" thickBot="1" x14ac:dyDescent="0.3">
      <c r="A59" s="5" t="s">
        <v>33</v>
      </c>
      <c r="B59" s="5" t="s">
        <v>61</v>
      </c>
      <c r="C59" s="5" t="s">
        <v>61</v>
      </c>
      <c r="D59" s="5" t="s">
        <v>62</v>
      </c>
      <c r="E59" s="5" t="s">
        <v>63</v>
      </c>
      <c r="F59" s="5" t="s">
        <v>63</v>
      </c>
      <c r="G59" s="5" t="s">
        <v>70</v>
      </c>
      <c r="H59" s="5" t="s">
        <v>71</v>
      </c>
      <c r="I59" s="5" t="s">
        <v>34</v>
      </c>
      <c r="J59" s="5" t="s">
        <v>46</v>
      </c>
      <c r="K59" s="6">
        <v>174</v>
      </c>
      <c r="L59" s="7">
        <v>17</v>
      </c>
      <c r="M59" s="7">
        <v>191</v>
      </c>
      <c r="N59" s="8"/>
      <c r="O59" s="9">
        <f t="shared" si="0"/>
        <v>0</v>
      </c>
      <c r="P59" s="8"/>
      <c r="Q59" s="9">
        <f t="shared" si="1"/>
        <v>0</v>
      </c>
      <c r="R59" s="10">
        <f t="shared" si="2"/>
        <v>0</v>
      </c>
      <c r="S59" s="11"/>
      <c r="T59" s="12"/>
      <c r="U59" s="12"/>
      <c r="V59" s="13">
        <f t="shared" si="3"/>
        <v>0</v>
      </c>
      <c r="W59" s="13">
        <f t="shared" si="4"/>
        <v>0</v>
      </c>
      <c r="X59" s="14"/>
      <c r="Y59" s="14"/>
      <c r="Z59" s="13">
        <f>+(V59-(W59+X59+Y59))+'7'!Z59</f>
        <v>705</v>
      </c>
      <c r="AA59" s="12"/>
    </row>
    <row r="60" spans="1:27" ht="16.5" thickTop="1" thickBot="1" x14ac:dyDescent="0.3">
      <c r="A60" s="5" t="s">
        <v>33</v>
      </c>
      <c r="B60" s="5" t="s">
        <v>110</v>
      </c>
      <c r="C60" s="5" t="s">
        <v>110</v>
      </c>
      <c r="D60" s="5" t="s">
        <v>62</v>
      </c>
      <c r="E60" s="5" t="s">
        <v>63</v>
      </c>
      <c r="F60" s="5" t="s">
        <v>63</v>
      </c>
      <c r="G60" s="5" t="s">
        <v>111</v>
      </c>
      <c r="H60" s="5" t="s">
        <v>112</v>
      </c>
      <c r="I60" s="5" t="s">
        <v>34</v>
      </c>
      <c r="J60" s="5" t="s">
        <v>46</v>
      </c>
      <c r="K60" s="6">
        <v>176</v>
      </c>
      <c r="L60" s="7">
        <v>18</v>
      </c>
      <c r="M60" s="7">
        <v>194</v>
      </c>
      <c r="N60" s="8"/>
      <c r="O60" s="9">
        <f t="shared" si="0"/>
        <v>0</v>
      </c>
      <c r="P60" s="8"/>
      <c r="Q60" s="9">
        <f t="shared" si="1"/>
        <v>0</v>
      </c>
      <c r="R60" s="10">
        <f t="shared" si="2"/>
        <v>0</v>
      </c>
      <c r="S60" s="11"/>
      <c r="T60" s="12"/>
      <c r="U60" s="12"/>
      <c r="V60" s="13">
        <f t="shared" si="3"/>
        <v>0</v>
      </c>
      <c r="W60" s="13">
        <f t="shared" si="4"/>
        <v>0</v>
      </c>
      <c r="X60" s="14"/>
      <c r="Y60" s="14"/>
      <c r="Z60" s="13">
        <f>+(V60-(W60+X60+Y60))+'7'!Z60</f>
        <v>0</v>
      </c>
      <c r="AA60" s="12"/>
    </row>
    <row r="61" spans="1:27" ht="16.5" thickTop="1" thickBot="1" x14ac:dyDescent="0.3">
      <c r="A61" s="5" t="s">
        <v>33</v>
      </c>
      <c r="B61" s="5" t="s">
        <v>110</v>
      </c>
      <c r="C61" s="5" t="s">
        <v>110</v>
      </c>
      <c r="D61" s="5" t="s">
        <v>62</v>
      </c>
      <c r="E61" s="5" t="s">
        <v>63</v>
      </c>
      <c r="F61" s="5" t="s">
        <v>63</v>
      </c>
      <c r="G61" s="5" t="s">
        <v>113</v>
      </c>
      <c r="H61" s="5" t="s">
        <v>114</v>
      </c>
      <c r="I61" s="5" t="s">
        <v>34</v>
      </c>
      <c r="J61" s="5" t="s">
        <v>35</v>
      </c>
      <c r="K61" s="6">
        <v>19</v>
      </c>
      <c r="L61" s="7">
        <v>2</v>
      </c>
      <c r="M61" s="7">
        <v>21</v>
      </c>
      <c r="N61" s="8"/>
      <c r="O61" s="9">
        <f t="shared" si="0"/>
        <v>0</v>
      </c>
      <c r="P61" s="8"/>
      <c r="Q61" s="9">
        <f t="shared" si="1"/>
        <v>0</v>
      </c>
      <c r="R61" s="10">
        <f t="shared" si="2"/>
        <v>0</v>
      </c>
      <c r="S61" s="11"/>
      <c r="T61" s="12"/>
      <c r="U61" s="12"/>
      <c r="V61" s="13">
        <f t="shared" si="3"/>
        <v>0</v>
      </c>
      <c r="W61" s="13">
        <f t="shared" si="4"/>
        <v>0</v>
      </c>
      <c r="X61" s="14"/>
      <c r="Y61" s="14"/>
      <c r="Z61" s="13">
        <f>+(V61-(W61+X61+Y61))+'7'!Z61</f>
        <v>99</v>
      </c>
      <c r="AA61" s="12"/>
    </row>
    <row r="62" spans="1:27" ht="16.5" thickTop="1" thickBot="1" x14ac:dyDescent="0.3">
      <c r="A62" s="5" t="s">
        <v>33</v>
      </c>
      <c r="B62" s="5" t="s">
        <v>110</v>
      </c>
      <c r="C62" s="5" t="s">
        <v>110</v>
      </c>
      <c r="D62" s="5" t="s">
        <v>62</v>
      </c>
      <c r="E62" s="5" t="s">
        <v>63</v>
      </c>
      <c r="F62" s="5" t="s">
        <v>63</v>
      </c>
      <c r="G62" s="5" t="s">
        <v>115</v>
      </c>
      <c r="H62" s="5" t="s">
        <v>116</v>
      </c>
      <c r="I62" s="5" t="s">
        <v>34</v>
      </c>
      <c r="J62" s="5" t="s">
        <v>36</v>
      </c>
      <c r="K62" s="6">
        <v>47</v>
      </c>
      <c r="L62" s="7">
        <v>5</v>
      </c>
      <c r="M62" s="7">
        <v>52</v>
      </c>
      <c r="N62" s="8"/>
      <c r="O62" s="9">
        <f t="shared" si="0"/>
        <v>0</v>
      </c>
      <c r="P62" s="8"/>
      <c r="Q62" s="9">
        <f t="shared" si="1"/>
        <v>0</v>
      </c>
      <c r="R62" s="10">
        <f t="shared" si="2"/>
        <v>0</v>
      </c>
      <c r="S62" s="11"/>
      <c r="T62" s="12"/>
      <c r="U62" s="12"/>
      <c r="V62" s="13">
        <f t="shared" si="3"/>
        <v>0</v>
      </c>
      <c r="W62" s="13">
        <f t="shared" si="4"/>
        <v>0</v>
      </c>
      <c r="X62" s="14"/>
      <c r="Y62" s="14"/>
      <c r="Z62" s="13">
        <f>+(V62-(W62+X62+Y62))+'7'!Z62</f>
        <v>300</v>
      </c>
      <c r="AA62" s="12"/>
    </row>
    <row r="63" spans="1:27" ht="16.5" thickTop="1" thickBot="1" x14ac:dyDescent="0.3">
      <c r="A63" s="5" t="s">
        <v>33</v>
      </c>
      <c r="B63" s="5" t="s">
        <v>162</v>
      </c>
      <c r="C63" s="5" t="s">
        <v>162</v>
      </c>
      <c r="D63" s="5" t="s">
        <v>62</v>
      </c>
      <c r="E63" s="5" t="s">
        <v>63</v>
      </c>
      <c r="F63" s="5" t="s">
        <v>63</v>
      </c>
      <c r="G63" s="5" t="s">
        <v>163</v>
      </c>
      <c r="H63" s="5" t="s">
        <v>164</v>
      </c>
      <c r="I63" s="5" t="s">
        <v>34</v>
      </c>
      <c r="J63" s="5" t="s">
        <v>36</v>
      </c>
      <c r="K63" s="6">
        <v>33</v>
      </c>
      <c r="L63" s="7">
        <v>3</v>
      </c>
      <c r="M63" s="7">
        <v>36</v>
      </c>
      <c r="N63" s="8"/>
      <c r="O63" s="9">
        <f t="shared" si="0"/>
        <v>0</v>
      </c>
      <c r="P63" s="8"/>
      <c r="Q63" s="9">
        <f t="shared" si="1"/>
        <v>0</v>
      </c>
      <c r="R63" s="10">
        <f t="shared" si="2"/>
        <v>0</v>
      </c>
      <c r="S63" s="11"/>
      <c r="T63" s="12"/>
      <c r="U63" s="12"/>
      <c r="V63" s="13">
        <f t="shared" si="3"/>
        <v>0</v>
      </c>
      <c r="W63" s="13">
        <f t="shared" si="4"/>
        <v>0</v>
      </c>
      <c r="X63" s="14"/>
      <c r="Y63" s="14"/>
      <c r="Z63" s="13">
        <f>+(V63-(W63+X63+Y63))+'7'!Z63</f>
        <v>160</v>
      </c>
      <c r="AA63" s="12"/>
    </row>
    <row r="64" spans="1:27" ht="16.5" thickTop="1" thickBot="1" x14ac:dyDescent="0.3">
      <c r="A64" s="5" t="s">
        <v>33</v>
      </c>
      <c r="B64" s="5" t="s">
        <v>162</v>
      </c>
      <c r="C64" s="5" t="s">
        <v>162</v>
      </c>
      <c r="D64" s="5" t="s">
        <v>62</v>
      </c>
      <c r="E64" s="5" t="s">
        <v>63</v>
      </c>
      <c r="F64" s="5" t="s">
        <v>63</v>
      </c>
      <c r="G64" s="5" t="s">
        <v>165</v>
      </c>
      <c r="H64" s="5" t="s">
        <v>162</v>
      </c>
      <c r="I64" s="5" t="s">
        <v>34</v>
      </c>
      <c r="J64" s="5" t="s">
        <v>35</v>
      </c>
      <c r="K64" s="6">
        <v>90</v>
      </c>
      <c r="L64" s="7">
        <v>9</v>
      </c>
      <c r="M64" s="7">
        <v>99</v>
      </c>
      <c r="N64" s="8"/>
      <c r="O64" s="9">
        <f t="shared" si="0"/>
        <v>0</v>
      </c>
      <c r="P64" s="8"/>
      <c r="Q64" s="9">
        <f t="shared" si="1"/>
        <v>0</v>
      </c>
      <c r="R64" s="10">
        <f t="shared" si="2"/>
        <v>0</v>
      </c>
      <c r="S64" s="11"/>
      <c r="T64" s="12"/>
      <c r="U64" s="12"/>
      <c r="V64" s="13">
        <f t="shared" si="3"/>
        <v>0</v>
      </c>
      <c r="W64" s="13">
        <f t="shared" si="4"/>
        <v>0</v>
      </c>
      <c r="X64" s="14"/>
      <c r="Y64" s="14"/>
      <c r="Z64" s="13">
        <f>+(V64-(W64+X64+Y64))+'7'!Z64</f>
        <v>515</v>
      </c>
      <c r="AA64" s="12"/>
    </row>
    <row r="65" spans="1:27" ht="16.5" thickTop="1" thickBot="1" x14ac:dyDescent="0.3">
      <c r="A65" s="5" t="s">
        <v>211</v>
      </c>
      <c r="B65" s="5" t="s">
        <v>218</v>
      </c>
      <c r="C65" s="5" t="s">
        <v>218</v>
      </c>
      <c r="D65" s="5" t="s">
        <v>62</v>
      </c>
      <c r="E65" s="5" t="s">
        <v>219</v>
      </c>
      <c r="F65" s="5" t="s">
        <v>219</v>
      </c>
      <c r="G65" s="5" t="s">
        <v>220</v>
      </c>
      <c r="H65" s="5" t="s">
        <v>218</v>
      </c>
      <c r="I65" s="5" t="s">
        <v>34</v>
      </c>
      <c r="J65" s="5" t="s">
        <v>41</v>
      </c>
      <c r="K65" s="6">
        <v>323</v>
      </c>
      <c r="L65" s="7">
        <v>32</v>
      </c>
      <c r="M65" s="7">
        <v>355</v>
      </c>
      <c r="N65" s="8"/>
      <c r="O65" s="9">
        <f t="shared" si="0"/>
        <v>0</v>
      </c>
      <c r="P65" s="8"/>
      <c r="Q65" s="9">
        <f t="shared" si="1"/>
        <v>0</v>
      </c>
      <c r="R65" s="10">
        <f t="shared" si="2"/>
        <v>0</v>
      </c>
      <c r="S65" s="11"/>
      <c r="T65" s="12"/>
      <c r="U65" s="12"/>
      <c r="V65" s="13">
        <f t="shared" si="3"/>
        <v>0</v>
      </c>
      <c r="W65" s="13">
        <f t="shared" si="4"/>
        <v>0</v>
      </c>
      <c r="X65" s="14"/>
      <c r="Y65" s="14"/>
      <c r="Z65" s="13">
        <f>+(V65-(W65+X65+Y65))+'7'!Z65</f>
        <v>2318</v>
      </c>
      <c r="AA65" s="12"/>
    </row>
    <row r="66" spans="1:27" ht="16.5" thickTop="1" thickBot="1" x14ac:dyDescent="0.3">
      <c r="A66" s="5" t="s">
        <v>211</v>
      </c>
      <c r="B66" s="5" t="s">
        <v>218</v>
      </c>
      <c r="C66" s="5" t="s">
        <v>218</v>
      </c>
      <c r="D66" s="5" t="s">
        <v>62</v>
      </c>
      <c r="E66" s="5" t="s">
        <v>219</v>
      </c>
      <c r="F66" s="5" t="s">
        <v>219</v>
      </c>
      <c r="G66" s="5" t="s">
        <v>221</v>
      </c>
      <c r="H66" s="5" t="s">
        <v>222</v>
      </c>
      <c r="I66" s="5" t="s">
        <v>34</v>
      </c>
      <c r="J66" s="5" t="s">
        <v>35</v>
      </c>
      <c r="K66" s="6">
        <v>28</v>
      </c>
      <c r="L66" s="7">
        <v>3</v>
      </c>
      <c r="M66" s="7">
        <v>31</v>
      </c>
      <c r="N66" s="8"/>
      <c r="O66" s="9">
        <f t="shared" si="0"/>
        <v>0</v>
      </c>
      <c r="P66" s="8"/>
      <c r="Q66" s="9">
        <f t="shared" si="1"/>
        <v>0</v>
      </c>
      <c r="R66" s="10">
        <f t="shared" si="2"/>
        <v>0</v>
      </c>
      <c r="S66" s="11"/>
      <c r="T66" s="12"/>
      <c r="U66" s="12"/>
      <c r="V66" s="13">
        <f t="shared" si="3"/>
        <v>0</v>
      </c>
      <c r="W66" s="13">
        <f t="shared" si="4"/>
        <v>0</v>
      </c>
      <c r="X66" s="14"/>
      <c r="Y66" s="14"/>
      <c r="Z66" s="13">
        <f>+(V66-(W66+X66+Y66))+'7'!Z66</f>
        <v>44</v>
      </c>
      <c r="AA66" s="12"/>
    </row>
    <row r="67" spans="1:27" ht="16.5" thickTop="1" thickBot="1" x14ac:dyDescent="0.3">
      <c r="A67" s="5" t="s">
        <v>211</v>
      </c>
      <c r="B67" s="5" t="s">
        <v>40</v>
      </c>
      <c r="C67" s="5" t="s">
        <v>320</v>
      </c>
      <c r="D67" s="5" t="s">
        <v>62</v>
      </c>
      <c r="E67" s="5" t="s">
        <v>219</v>
      </c>
      <c r="F67" s="5" t="s">
        <v>219</v>
      </c>
      <c r="G67" s="5" t="s">
        <v>321</v>
      </c>
      <c r="H67" s="5" t="s">
        <v>322</v>
      </c>
      <c r="I67" s="5" t="s">
        <v>34</v>
      </c>
      <c r="J67" s="5" t="s">
        <v>35</v>
      </c>
      <c r="K67" s="6">
        <v>48</v>
      </c>
      <c r="L67" s="7">
        <v>5</v>
      </c>
      <c r="M67" s="7">
        <v>53</v>
      </c>
      <c r="N67" s="8"/>
      <c r="O67" s="9">
        <f t="shared" si="0"/>
        <v>0</v>
      </c>
      <c r="P67" s="8"/>
      <c r="Q67" s="9">
        <f t="shared" si="1"/>
        <v>0</v>
      </c>
      <c r="R67" s="10">
        <f t="shared" si="2"/>
        <v>0</v>
      </c>
      <c r="S67" s="11"/>
      <c r="T67" s="12"/>
      <c r="U67" s="12"/>
      <c r="V67" s="13">
        <f t="shared" si="3"/>
        <v>0</v>
      </c>
      <c r="W67" s="13">
        <f t="shared" si="4"/>
        <v>0</v>
      </c>
      <c r="X67" s="14"/>
      <c r="Y67" s="14"/>
      <c r="Z67" s="13">
        <f>+(V67-(W67+X67+Y67))+'7'!Z67</f>
        <v>260</v>
      </c>
      <c r="AA67" s="12"/>
    </row>
    <row r="68" spans="1:27" ht="16.5" thickTop="1" thickBot="1" x14ac:dyDescent="0.3">
      <c r="A68" s="5" t="s">
        <v>211</v>
      </c>
      <c r="B68" s="5" t="s">
        <v>40</v>
      </c>
      <c r="C68" s="5" t="s">
        <v>320</v>
      </c>
      <c r="D68" s="5" t="s">
        <v>62</v>
      </c>
      <c r="E68" s="5" t="s">
        <v>219</v>
      </c>
      <c r="F68" s="5" t="s">
        <v>219</v>
      </c>
      <c r="G68" s="5" t="s">
        <v>323</v>
      </c>
      <c r="H68" s="5" t="s">
        <v>320</v>
      </c>
      <c r="I68" s="5" t="s">
        <v>34</v>
      </c>
      <c r="J68" s="5" t="s">
        <v>35</v>
      </c>
      <c r="K68" s="6">
        <v>123</v>
      </c>
      <c r="L68" s="7">
        <v>12</v>
      </c>
      <c r="M68" s="7">
        <v>135</v>
      </c>
      <c r="N68" s="8"/>
      <c r="O68" s="9">
        <f t="shared" si="0"/>
        <v>0</v>
      </c>
      <c r="P68" s="8"/>
      <c r="Q68" s="9">
        <f t="shared" si="1"/>
        <v>0</v>
      </c>
      <c r="R68" s="10">
        <f t="shared" si="2"/>
        <v>0</v>
      </c>
      <c r="S68" s="11"/>
      <c r="T68" s="12"/>
      <c r="U68" s="12"/>
      <c r="V68" s="13">
        <f t="shared" si="3"/>
        <v>0</v>
      </c>
      <c r="W68" s="13">
        <f t="shared" si="4"/>
        <v>0</v>
      </c>
      <c r="X68" s="14"/>
      <c r="Y68" s="14"/>
      <c r="Z68" s="13">
        <f>+(V68-(W68+X68+Y68))+'7'!Z68</f>
        <v>780</v>
      </c>
      <c r="AA68" s="12"/>
    </row>
    <row r="69" spans="1:27" ht="16.5" thickTop="1" thickBot="1" x14ac:dyDescent="0.3">
      <c r="A69" s="5" t="s">
        <v>211</v>
      </c>
      <c r="B69" s="5" t="s">
        <v>40</v>
      </c>
      <c r="C69" s="5" t="s">
        <v>40</v>
      </c>
      <c r="D69" s="5" t="s">
        <v>62</v>
      </c>
      <c r="E69" s="5" t="s">
        <v>219</v>
      </c>
      <c r="F69" s="5" t="s">
        <v>219</v>
      </c>
      <c r="G69" s="5" t="s">
        <v>324</v>
      </c>
      <c r="H69" s="5" t="s">
        <v>325</v>
      </c>
      <c r="I69" s="5" t="s">
        <v>34</v>
      </c>
      <c r="J69" s="5" t="s">
        <v>35</v>
      </c>
      <c r="K69" s="6">
        <v>114</v>
      </c>
      <c r="L69" s="7">
        <v>11</v>
      </c>
      <c r="M69" s="7">
        <v>125</v>
      </c>
      <c r="N69" s="8"/>
      <c r="O69" s="9">
        <f t="shared" si="0"/>
        <v>0</v>
      </c>
      <c r="P69" s="8"/>
      <c r="Q69" s="9">
        <f t="shared" si="1"/>
        <v>0</v>
      </c>
      <c r="R69" s="10">
        <f t="shared" si="2"/>
        <v>0</v>
      </c>
      <c r="S69" s="11"/>
      <c r="T69" s="12"/>
      <c r="U69" s="12"/>
      <c r="V69" s="13">
        <f t="shared" si="3"/>
        <v>0</v>
      </c>
      <c r="W69" s="13">
        <f t="shared" si="4"/>
        <v>0</v>
      </c>
      <c r="X69" s="14"/>
      <c r="Y69" s="14"/>
      <c r="Z69" s="13">
        <f>+(V69-(W69+X69+Y69))+'7'!Z69</f>
        <v>790</v>
      </c>
      <c r="AA69" s="12"/>
    </row>
    <row r="70" spans="1:27" ht="16.5" thickTop="1" thickBot="1" x14ac:dyDescent="0.3">
      <c r="A70" s="5" t="s">
        <v>211</v>
      </c>
      <c r="B70" s="5" t="s">
        <v>40</v>
      </c>
      <c r="C70" s="5" t="s">
        <v>40</v>
      </c>
      <c r="D70" s="5" t="s">
        <v>62</v>
      </c>
      <c r="E70" s="5" t="s">
        <v>219</v>
      </c>
      <c r="F70" s="5" t="s">
        <v>219</v>
      </c>
      <c r="G70" s="5" t="s">
        <v>326</v>
      </c>
      <c r="H70" s="5" t="s">
        <v>327</v>
      </c>
      <c r="I70" s="5" t="s">
        <v>34</v>
      </c>
      <c r="J70" s="5" t="s">
        <v>35</v>
      </c>
      <c r="K70" s="6">
        <v>731</v>
      </c>
      <c r="L70" s="7">
        <v>73</v>
      </c>
      <c r="M70" s="7">
        <v>804</v>
      </c>
      <c r="N70" s="8"/>
      <c r="O70" s="9">
        <f t="shared" si="0"/>
        <v>0</v>
      </c>
      <c r="P70" s="8"/>
      <c r="Q70" s="9">
        <f t="shared" si="1"/>
        <v>0</v>
      </c>
      <c r="R70" s="10">
        <f t="shared" si="2"/>
        <v>0</v>
      </c>
      <c r="S70" s="11"/>
      <c r="T70" s="12"/>
      <c r="U70" s="12"/>
      <c r="V70" s="13">
        <f t="shared" si="3"/>
        <v>0</v>
      </c>
      <c r="W70" s="13">
        <f t="shared" si="4"/>
        <v>0</v>
      </c>
      <c r="X70" s="14"/>
      <c r="Y70" s="14"/>
      <c r="Z70" s="13">
        <f>+(V70-(W70+X70+Y70))+'7'!Z70</f>
        <v>6119</v>
      </c>
      <c r="AA70" s="12"/>
    </row>
    <row r="71" spans="1:27" ht="16.5" thickTop="1" thickBot="1" x14ac:dyDescent="0.3">
      <c r="A71" s="5" t="s">
        <v>211</v>
      </c>
      <c r="B71" s="5" t="s">
        <v>40</v>
      </c>
      <c r="C71" s="5" t="s">
        <v>328</v>
      </c>
      <c r="D71" s="5" t="s">
        <v>62</v>
      </c>
      <c r="E71" s="5" t="s">
        <v>219</v>
      </c>
      <c r="F71" s="5" t="s">
        <v>219</v>
      </c>
      <c r="G71" s="5" t="s">
        <v>329</v>
      </c>
      <c r="H71" s="5" t="s">
        <v>328</v>
      </c>
      <c r="I71" s="5" t="s">
        <v>34</v>
      </c>
      <c r="J71" s="5" t="s">
        <v>35</v>
      </c>
      <c r="K71" s="6">
        <v>212</v>
      </c>
      <c r="L71" s="7">
        <v>21</v>
      </c>
      <c r="M71" s="7">
        <v>233</v>
      </c>
      <c r="N71" s="8"/>
      <c r="O71" s="9">
        <f t="shared" si="0"/>
        <v>0</v>
      </c>
      <c r="P71" s="8"/>
      <c r="Q71" s="9">
        <f t="shared" si="1"/>
        <v>0</v>
      </c>
      <c r="R71" s="10">
        <f t="shared" si="2"/>
        <v>0</v>
      </c>
      <c r="S71" s="11"/>
      <c r="T71" s="12"/>
      <c r="U71" s="12"/>
      <c r="V71" s="13">
        <f t="shared" si="3"/>
        <v>0</v>
      </c>
      <c r="W71" s="13">
        <f t="shared" si="4"/>
        <v>0</v>
      </c>
      <c r="X71" s="14"/>
      <c r="Y71" s="14"/>
      <c r="Z71" s="13">
        <f>+(V71-(W71+X71+Y71))+'7'!Z71</f>
        <v>1752</v>
      </c>
      <c r="AA71" s="12"/>
    </row>
    <row r="72" spans="1:27" ht="16.5" thickTop="1" thickBot="1" x14ac:dyDescent="0.3">
      <c r="A72" s="5" t="s">
        <v>211</v>
      </c>
      <c r="B72" s="5" t="s">
        <v>40</v>
      </c>
      <c r="C72" s="5" t="s">
        <v>330</v>
      </c>
      <c r="D72" s="5" t="s">
        <v>62</v>
      </c>
      <c r="E72" s="5" t="s">
        <v>219</v>
      </c>
      <c r="F72" s="5" t="s">
        <v>219</v>
      </c>
      <c r="G72" s="5" t="s">
        <v>331</v>
      </c>
      <c r="H72" s="5" t="s">
        <v>330</v>
      </c>
      <c r="I72" s="5" t="s">
        <v>34</v>
      </c>
      <c r="J72" s="5" t="s">
        <v>35</v>
      </c>
      <c r="K72" s="6">
        <v>37</v>
      </c>
      <c r="L72" s="7">
        <v>4</v>
      </c>
      <c r="M72" s="7">
        <v>41</v>
      </c>
      <c r="N72" s="8"/>
      <c r="O72" s="9">
        <f t="shared" si="0"/>
        <v>0</v>
      </c>
      <c r="P72" s="8"/>
      <c r="Q72" s="9">
        <f t="shared" si="1"/>
        <v>0</v>
      </c>
      <c r="R72" s="10">
        <f t="shared" si="2"/>
        <v>0</v>
      </c>
      <c r="S72" s="11"/>
      <c r="T72" s="12"/>
      <c r="U72" s="12"/>
      <c r="V72" s="13">
        <f t="shared" si="3"/>
        <v>0</v>
      </c>
      <c r="W72" s="13">
        <f t="shared" si="4"/>
        <v>0</v>
      </c>
      <c r="X72" s="14"/>
      <c r="Y72" s="14"/>
      <c r="Z72" s="13">
        <f>+(V72-(W72+X72+Y72))+'7'!Z72</f>
        <v>240</v>
      </c>
      <c r="AA72" s="12"/>
    </row>
    <row r="73" spans="1:27" ht="16.5" thickTop="1" thickBot="1" x14ac:dyDescent="0.3">
      <c r="A73" s="5" t="s">
        <v>211</v>
      </c>
      <c r="B73" s="5" t="s">
        <v>40</v>
      </c>
      <c r="C73" s="5" t="s">
        <v>330</v>
      </c>
      <c r="D73" s="5" t="s">
        <v>62</v>
      </c>
      <c r="E73" s="5" t="s">
        <v>219</v>
      </c>
      <c r="F73" s="5" t="s">
        <v>219</v>
      </c>
      <c r="G73" s="5" t="s">
        <v>332</v>
      </c>
      <c r="H73" s="5" t="s">
        <v>333</v>
      </c>
      <c r="I73" s="5" t="s">
        <v>34</v>
      </c>
      <c r="J73" s="5" t="s">
        <v>35</v>
      </c>
      <c r="K73" s="6">
        <v>93</v>
      </c>
      <c r="L73" s="7">
        <v>9</v>
      </c>
      <c r="M73" s="7">
        <v>102</v>
      </c>
      <c r="N73" s="8"/>
      <c r="O73" s="9">
        <f t="shared" si="0"/>
        <v>0</v>
      </c>
      <c r="P73" s="8"/>
      <c r="Q73" s="9">
        <f t="shared" si="1"/>
        <v>0</v>
      </c>
      <c r="R73" s="10">
        <f t="shared" si="2"/>
        <v>0</v>
      </c>
      <c r="S73" s="11"/>
      <c r="T73" s="12"/>
      <c r="U73" s="12"/>
      <c r="V73" s="13">
        <f t="shared" si="3"/>
        <v>0</v>
      </c>
      <c r="W73" s="13">
        <f t="shared" si="4"/>
        <v>0</v>
      </c>
      <c r="X73" s="14"/>
      <c r="Y73" s="14"/>
      <c r="Z73" s="13">
        <f>+(V73-(W73+X73+Y73))+'7'!Z73</f>
        <v>560</v>
      </c>
      <c r="AA73" s="12"/>
    </row>
    <row r="74" spans="1:27" ht="16.5" thickTop="1" thickBot="1" x14ac:dyDescent="0.3">
      <c r="A74" s="5" t="s">
        <v>211</v>
      </c>
      <c r="B74" s="5" t="s">
        <v>40</v>
      </c>
      <c r="C74" s="5" t="s">
        <v>334</v>
      </c>
      <c r="D74" s="5" t="s">
        <v>62</v>
      </c>
      <c r="E74" s="5" t="s">
        <v>219</v>
      </c>
      <c r="F74" s="5" t="s">
        <v>219</v>
      </c>
      <c r="G74" s="5" t="s">
        <v>335</v>
      </c>
      <c r="H74" s="5" t="s">
        <v>334</v>
      </c>
      <c r="I74" s="5" t="s">
        <v>34</v>
      </c>
      <c r="J74" s="5" t="s">
        <v>35</v>
      </c>
      <c r="K74" s="6">
        <v>172</v>
      </c>
      <c r="L74" s="7">
        <v>17</v>
      </c>
      <c r="M74" s="7">
        <v>189</v>
      </c>
      <c r="N74" s="8"/>
      <c r="O74" s="9">
        <f t="shared" si="0"/>
        <v>0</v>
      </c>
      <c r="P74" s="8"/>
      <c r="Q74" s="9">
        <f t="shared" si="1"/>
        <v>0</v>
      </c>
      <c r="R74" s="10">
        <f t="shared" si="2"/>
        <v>0</v>
      </c>
      <c r="S74" s="11"/>
      <c r="T74" s="12"/>
      <c r="U74" s="12"/>
      <c r="V74" s="13">
        <f t="shared" si="3"/>
        <v>0</v>
      </c>
      <c r="W74" s="13">
        <f t="shared" si="4"/>
        <v>0</v>
      </c>
      <c r="X74" s="14"/>
      <c r="Y74" s="14"/>
      <c r="Z74" s="13">
        <f>+(V74-(W74+X74+Y74))+'7'!Z74</f>
        <v>1260</v>
      </c>
      <c r="AA74" s="12"/>
    </row>
    <row r="75" spans="1:27" ht="16.5" thickTop="1" thickBot="1" x14ac:dyDescent="0.3">
      <c r="A75" s="5" t="s">
        <v>211</v>
      </c>
      <c r="B75" s="5" t="s">
        <v>223</v>
      </c>
      <c r="C75" s="5" t="s">
        <v>223</v>
      </c>
      <c r="D75" s="5" t="s">
        <v>62</v>
      </c>
      <c r="E75" s="5" t="s">
        <v>224</v>
      </c>
      <c r="F75" s="5" t="s">
        <v>224</v>
      </c>
      <c r="G75" s="5" t="s">
        <v>225</v>
      </c>
      <c r="H75" s="5" t="s">
        <v>226</v>
      </c>
      <c r="I75" s="5" t="s">
        <v>34</v>
      </c>
      <c r="J75" s="5" t="s">
        <v>35</v>
      </c>
      <c r="K75" s="6">
        <v>80</v>
      </c>
      <c r="L75" s="7">
        <v>8</v>
      </c>
      <c r="M75" s="7">
        <v>88</v>
      </c>
      <c r="N75" s="8"/>
      <c r="O75" s="9">
        <f t="shared" ref="O75:O138" si="5">+IF(K75&gt;0,(N75/K75)*100,0)</f>
        <v>0</v>
      </c>
      <c r="P75" s="8"/>
      <c r="Q75" s="9">
        <f t="shared" ref="Q75:Q138" si="6">+IF(L75&gt;0,(P75/L75)*100,0)</f>
        <v>0</v>
      </c>
      <c r="R75" s="10">
        <f t="shared" ref="R75:R138" si="7">+N75+P75</f>
        <v>0</v>
      </c>
      <c r="S75" s="11"/>
      <c r="T75" s="12"/>
      <c r="U75" s="12"/>
      <c r="V75" s="13">
        <f t="shared" ref="V75:V138" si="8">+T75+U75</f>
        <v>0</v>
      </c>
      <c r="W75" s="13">
        <f t="shared" ref="W75:W138" si="9">+R75</f>
        <v>0</v>
      </c>
      <c r="X75" s="14"/>
      <c r="Y75" s="14"/>
      <c r="Z75" s="13">
        <f>+(V75-(W75+X75+Y75))+'7'!Z75</f>
        <v>29</v>
      </c>
      <c r="AA75" s="12"/>
    </row>
    <row r="76" spans="1:27" ht="16.5" thickTop="1" thickBot="1" x14ac:dyDescent="0.3">
      <c r="A76" s="5" t="s">
        <v>211</v>
      </c>
      <c r="B76" s="5" t="s">
        <v>223</v>
      </c>
      <c r="C76" s="5" t="s">
        <v>223</v>
      </c>
      <c r="D76" s="5" t="s">
        <v>62</v>
      </c>
      <c r="E76" s="5" t="s">
        <v>224</v>
      </c>
      <c r="F76" s="5" t="s">
        <v>224</v>
      </c>
      <c r="G76" s="5" t="s">
        <v>227</v>
      </c>
      <c r="H76" s="5" t="s">
        <v>228</v>
      </c>
      <c r="I76" s="5" t="s">
        <v>34</v>
      </c>
      <c r="J76" s="5" t="s">
        <v>35</v>
      </c>
      <c r="K76" s="6">
        <v>143</v>
      </c>
      <c r="L76" s="7">
        <v>14</v>
      </c>
      <c r="M76" s="7">
        <v>157</v>
      </c>
      <c r="N76" s="8"/>
      <c r="O76" s="9">
        <f t="shared" si="5"/>
        <v>0</v>
      </c>
      <c r="P76" s="8"/>
      <c r="Q76" s="9">
        <f t="shared" si="6"/>
        <v>0</v>
      </c>
      <c r="R76" s="10">
        <f t="shared" si="7"/>
        <v>0</v>
      </c>
      <c r="S76" s="11"/>
      <c r="T76" s="12"/>
      <c r="U76" s="12"/>
      <c r="V76" s="13">
        <f t="shared" si="8"/>
        <v>0</v>
      </c>
      <c r="W76" s="13">
        <f t="shared" si="9"/>
        <v>0</v>
      </c>
      <c r="X76" s="14"/>
      <c r="Y76" s="14"/>
      <c r="Z76" s="13">
        <f>+(V76-(W76+X76+Y76))+'7'!Z76</f>
        <v>120</v>
      </c>
      <c r="AA76" s="12"/>
    </row>
    <row r="77" spans="1:27" ht="16.5" thickTop="1" thickBot="1" x14ac:dyDescent="0.3">
      <c r="A77" s="5" t="s">
        <v>211</v>
      </c>
      <c r="B77" s="5" t="s">
        <v>223</v>
      </c>
      <c r="C77" s="5" t="s">
        <v>223</v>
      </c>
      <c r="D77" s="5" t="s">
        <v>62</v>
      </c>
      <c r="E77" s="5" t="s">
        <v>224</v>
      </c>
      <c r="F77" s="5" t="s">
        <v>224</v>
      </c>
      <c r="G77" s="5" t="s">
        <v>229</v>
      </c>
      <c r="H77" s="5" t="s">
        <v>230</v>
      </c>
      <c r="I77" s="5" t="s">
        <v>34</v>
      </c>
      <c r="J77" s="5" t="s">
        <v>35</v>
      </c>
      <c r="K77" s="6">
        <v>282</v>
      </c>
      <c r="L77" s="7">
        <v>28</v>
      </c>
      <c r="M77" s="7">
        <v>310</v>
      </c>
      <c r="N77" s="8"/>
      <c r="O77" s="9">
        <f t="shared" si="5"/>
        <v>0</v>
      </c>
      <c r="P77" s="8"/>
      <c r="Q77" s="9">
        <f t="shared" si="6"/>
        <v>0</v>
      </c>
      <c r="R77" s="10">
        <f t="shared" si="7"/>
        <v>0</v>
      </c>
      <c r="S77" s="11"/>
      <c r="T77" s="12"/>
      <c r="U77" s="12"/>
      <c r="V77" s="13">
        <f t="shared" si="8"/>
        <v>0</v>
      </c>
      <c r="W77" s="13">
        <f t="shared" si="9"/>
        <v>0</v>
      </c>
      <c r="X77" s="14"/>
      <c r="Y77" s="14"/>
      <c r="Z77" s="13">
        <f>+(V77-(W77+X77+Y77))+'7'!Z77</f>
        <v>0</v>
      </c>
      <c r="AA77" s="12"/>
    </row>
    <row r="78" spans="1:27" ht="16.5" thickTop="1" thickBot="1" x14ac:dyDescent="0.3">
      <c r="A78" s="5" t="s">
        <v>211</v>
      </c>
      <c r="B78" s="5" t="s">
        <v>223</v>
      </c>
      <c r="C78" s="5" t="s">
        <v>223</v>
      </c>
      <c r="D78" s="5" t="s">
        <v>62</v>
      </c>
      <c r="E78" s="5" t="s">
        <v>224</v>
      </c>
      <c r="F78" s="5" t="s">
        <v>224</v>
      </c>
      <c r="G78" s="5" t="s">
        <v>231</v>
      </c>
      <c r="H78" s="5" t="s">
        <v>232</v>
      </c>
      <c r="I78" s="5" t="s">
        <v>34</v>
      </c>
      <c r="J78" s="5" t="s">
        <v>35</v>
      </c>
      <c r="K78" s="6">
        <v>63</v>
      </c>
      <c r="L78" s="7">
        <v>6</v>
      </c>
      <c r="M78" s="7">
        <v>69</v>
      </c>
      <c r="N78" s="8"/>
      <c r="O78" s="9">
        <f t="shared" si="5"/>
        <v>0</v>
      </c>
      <c r="P78" s="8"/>
      <c r="Q78" s="9">
        <f t="shared" si="6"/>
        <v>0</v>
      </c>
      <c r="R78" s="10">
        <f t="shared" si="7"/>
        <v>0</v>
      </c>
      <c r="S78" s="11"/>
      <c r="T78" s="12"/>
      <c r="U78" s="12"/>
      <c r="V78" s="13">
        <f t="shared" si="8"/>
        <v>0</v>
      </c>
      <c r="W78" s="13">
        <f t="shared" si="9"/>
        <v>0</v>
      </c>
      <c r="X78" s="14"/>
      <c r="Y78" s="14"/>
      <c r="Z78" s="13">
        <f>+(V78-(W78+X78+Y78))+'7'!Z78</f>
        <v>430</v>
      </c>
      <c r="AA78" s="12"/>
    </row>
    <row r="79" spans="1:27" ht="16.5" thickTop="1" thickBot="1" x14ac:dyDescent="0.3">
      <c r="A79" s="5" t="s">
        <v>211</v>
      </c>
      <c r="B79" s="5" t="s">
        <v>223</v>
      </c>
      <c r="C79" s="5" t="s">
        <v>223</v>
      </c>
      <c r="D79" s="5" t="s">
        <v>62</v>
      </c>
      <c r="E79" s="5" t="s">
        <v>224</v>
      </c>
      <c r="F79" s="5" t="s">
        <v>224</v>
      </c>
      <c r="G79" s="5" t="s">
        <v>233</v>
      </c>
      <c r="H79" s="5" t="s">
        <v>234</v>
      </c>
      <c r="I79" s="5" t="s">
        <v>34</v>
      </c>
      <c r="J79" s="5" t="s">
        <v>41</v>
      </c>
      <c r="K79" s="6">
        <v>402</v>
      </c>
      <c r="L79" s="7">
        <v>40</v>
      </c>
      <c r="M79" s="7">
        <v>442</v>
      </c>
      <c r="N79" s="8"/>
      <c r="O79" s="9">
        <f t="shared" si="5"/>
        <v>0</v>
      </c>
      <c r="P79" s="8"/>
      <c r="Q79" s="9">
        <f t="shared" si="6"/>
        <v>0</v>
      </c>
      <c r="R79" s="10">
        <f t="shared" si="7"/>
        <v>0</v>
      </c>
      <c r="S79" s="11"/>
      <c r="T79" s="12"/>
      <c r="U79" s="12"/>
      <c r="V79" s="13">
        <f t="shared" si="8"/>
        <v>0</v>
      </c>
      <c r="W79" s="13">
        <f t="shared" si="9"/>
        <v>0</v>
      </c>
      <c r="X79" s="14"/>
      <c r="Y79" s="14"/>
      <c r="Z79" s="13">
        <f>+(V79-(W79+X79+Y79))+'7'!Z79</f>
        <v>2551</v>
      </c>
      <c r="AA79" s="12"/>
    </row>
    <row r="80" spans="1:27" ht="16.5" thickTop="1" thickBot="1" x14ac:dyDescent="0.3">
      <c r="A80" s="5" t="s">
        <v>211</v>
      </c>
      <c r="B80" s="5" t="s">
        <v>235</v>
      </c>
      <c r="C80" s="5" t="s">
        <v>235</v>
      </c>
      <c r="D80" s="5" t="s">
        <v>62</v>
      </c>
      <c r="E80" s="5" t="s">
        <v>224</v>
      </c>
      <c r="F80" s="5" t="s">
        <v>224</v>
      </c>
      <c r="G80" s="5" t="s">
        <v>236</v>
      </c>
      <c r="H80" s="5" t="s">
        <v>235</v>
      </c>
      <c r="I80" s="5" t="s">
        <v>34</v>
      </c>
      <c r="J80" s="5" t="s">
        <v>41</v>
      </c>
      <c r="K80" s="6">
        <v>390</v>
      </c>
      <c r="L80" s="7">
        <v>39</v>
      </c>
      <c r="M80" s="7">
        <v>429</v>
      </c>
      <c r="N80" s="8"/>
      <c r="O80" s="9">
        <f t="shared" si="5"/>
        <v>0</v>
      </c>
      <c r="P80" s="8"/>
      <c r="Q80" s="9">
        <f t="shared" si="6"/>
        <v>0</v>
      </c>
      <c r="R80" s="10">
        <f t="shared" si="7"/>
        <v>0</v>
      </c>
      <c r="S80" s="11"/>
      <c r="T80" s="12"/>
      <c r="U80" s="12"/>
      <c r="V80" s="13">
        <f t="shared" si="8"/>
        <v>0</v>
      </c>
      <c r="W80" s="13">
        <f t="shared" si="9"/>
        <v>0</v>
      </c>
      <c r="X80" s="14"/>
      <c r="Y80" s="14"/>
      <c r="Z80" s="13">
        <f>+(V80-(W80+X80+Y80))+'7'!Z80</f>
        <v>2768</v>
      </c>
      <c r="AA80" s="12"/>
    </row>
    <row r="81" spans="1:27" ht="16.5" thickTop="1" thickBot="1" x14ac:dyDescent="0.3">
      <c r="A81" s="5" t="s">
        <v>211</v>
      </c>
      <c r="B81" s="5" t="s">
        <v>235</v>
      </c>
      <c r="C81" s="5" t="s">
        <v>237</v>
      </c>
      <c r="D81" s="5" t="s">
        <v>62</v>
      </c>
      <c r="E81" s="5" t="s">
        <v>224</v>
      </c>
      <c r="F81" s="5" t="s">
        <v>224</v>
      </c>
      <c r="G81" s="5" t="s">
        <v>238</v>
      </c>
      <c r="H81" s="5" t="s">
        <v>239</v>
      </c>
      <c r="I81" s="5" t="s">
        <v>34</v>
      </c>
      <c r="J81" s="5" t="s">
        <v>35</v>
      </c>
      <c r="K81" s="6">
        <v>32</v>
      </c>
      <c r="L81" s="7">
        <v>3</v>
      </c>
      <c r="M81" s="7">
        <v>35</v>
      </c>
      <c r="N81" s="8"/>
      <c r="O81" s="9">
        <f t="shared" si="5"/>
        <v>0</v>
      </c>
      <c r="P81" s="8"/>
      <c r="Q81" s="9">
        <f t="shared" si="6"/>
        <v>0</v>
      </c>
      <c r="R81" s="10">
        <f t="shared" si="7"/>
        <v>0</v>
      </c>
      <c r="S81" s="11"/>
      <c r="T81" s="12"/>
      <c r="U81" s="12"/>
      <c r="V81" s="13">
        <f t="shared" si="8"/>
        <v>0</v>
      </c>
      <c r="W81" s="13">
        <f t="shared" si="9"/>
        <v>0</v>
      </c>
      <c r="X81" s="14"/>
      <c r="Y81" s="14"/>
      <c r="Z81" s="13">
        <f>+(V81-(W81+X81+Y81))+'7'!Z81</f>
        <v>156</v>
      </c>
      <c r="AA81" s="12"/>
    </row>
    <row r="82" spans="1:27" ht="16.5" thickTop="1" thickBot="1" x14ac:dyDescent="0.3">
      <c r="A82" s="5" t="s">
        <v>211</v>
      </c>
      <c r="B82" s="5" t="s">
        <v>346</v>
      </c>
      <c r="C82" s="5" t="s">
        <v>346</v>
      </c>
      <c r="D82" s="5" t="s">
        <v>62</v>
      </c>
      <c r="E82" s="5" t="s">
        <v>224</v>
      </c>
      <c r="F82" s="5" t="s">
        <v>224</v>
      </c>
      <c r="G82" s="5" t="s">
        <v>347</v>
      </c>
      <c r="H82" s="5" t="s">
        <v>346</v>
      </c>
      <c r="I82" s="5" t="s">
        <v>34</v>
      </c>
      <c r="J82" s="5" t="s">
        <v>41</v>
      </c>
      <c r="K82" s="6">
        <v>297</v>
      </c>
      <c r="L82" s="7">
        <v>30</v>
      </c>
      <c r="M82" s="7">
        <v>327</v>
      </c>
      <c r="N82" s="8"/>
      <c r="O82" s="9">
        <f t="shared" si="5"/>
        <v>0</v>
      </c>
      <c r="P82" s="8"/>
      <c r="Q82" s="9">
        <f t="shared" si="6"/>
        <v>0</v>
      </c>
      <c r="R82" s="10">
        <f t="shared" si="7"/>
        <v>0</v>
      </c>
      <c r="S82" s="11"/>
      <c r="T82" s="12"/>
      <c r="U82" s="12"/>
      <c r="V82" s="13">
        <f t="shared" si="8"/>
        <v>0</v>
      </c>
      <c r="W82" s="13">
        <f t="shared" si="9"/>
        <v>0</v>
      </c>
      <c r="X82" s="14"/>
      <c r="Y82" s="14"/>
      <c r="Z82" s="13">
        <f>+(V82-(W82+X82+Y82))+'7'!Z82</f>
        <v>1922</v>
      </c>
      <c r="AA82" s="12"/>
    </row>
    <row r="83" spans="1:27" ht="16.5" thickTop="1" thickBot="1" x14ac:dyDescent="0.3">
      <c r="A83" s="5" t="s">
        <v>211</v>
      </c>
      <c r="B83" s="5" t="s">
        <v>287</v>
      </c>
      <c r="C83" s="5" t="s">
        <v>287</v>
      </c>
      <c r="D83" s="5" t="s">
        <v>62</v>
      </c>
      <c r="E83" s="5" t="s">
        <v>288</v>
      </c>
      <c r="F83" s="5" t="s">
        <v>288</v>
      </c>
      <c r="G83" s="5" t="s">
        <v>289</v>
      </c>
      <c r="H83" s="5" t="s">
        <v>287</v>
      </c>
      <c r="I83" s="5" t="s">
        <v>34</v>
      </c>
      <c r="J83" s="5" t="s">
        <v>35</v>
      </c>
      <c r="K83" s="6">
        <v>167</v>
      </c>
      <c r="L83" s="7">
        <v>17</v>
      </c>
      <c r="M83" s="7">
        <v>184</v>
      </c>
      <c r="N83" s="8"/>
      <c r="O83" s="9">
        <f t="shared" si="5"/>
        <v>0</v>
      </c>
      <c r="P83" s="8"/>
      <c r="Q83" s="9">
        <f t="shared" si="6"/>
        <v>0</v>
      </c>
      <c r="R83" s="10">
        <f t="shared" si="7"/>
        <v>0</v>
      </c>
      <c r="S83" s="11"/>
      <c r="T83" s="12"/>
      <c r="U83" s="12"/>
      <c r="V83" s="13">
        <f t="shared" si="8"/>
        <v>0</v>
      </c>
      <c r="W83" s="13">
        <f t="shared" si="9"/>
        <v>0</v>
      </c>
      <c r="X83" s="14"/>
      <c r="Y83" s="14"/>
      <c r="Z83" s="13">
        <f>+(V83-(W83+X83+Y83))+'7'!Z83</f>
        <v>747</v>
      </c>
      <c r="AA83" s="12"/>
    </row>
    <row r="84" spans="1:27" ht="16.5" thickTop="1" thickBot="1" x14ac:dyDescent="0.3">
      <c r="A84" s="5" t="s">
        <v>211</v>
      </c>
      <c r="B84" s="5" t="s">
        <v>287</v>
      </c>
      <c r="C84" s="5" t="s">
        <v>287</v>
      </c>
      <c r="D84" s="5" t="s">
        <v>62</v>
      </c>
      <c r="E84" s="5" t="s">
        <v>288</v>
      </c>
      <c r="F84" s="5" t="s">
        <v>288</v>
      </c>
      <c r="G84" s="5" t="s">
        <v>290</v>
      </c>
      <c r="H84" s="5" t="s">
        <v>164</v>
      </c>
      <c r="I84" s="5" t="s">
        <v>34</v>
      </c>
      <c r="J84" s="5" t="s">
        <v>35</v>
      </c>
      <c r="K84" s="6">
        <v>28</v>
      </c>
      <c r="L84" s="7">
        <v>3</v>
      </c>
      <c r="M84" s="7">
        <v>31</v>
      </c>
      <c r="N84" s="8"/>
      <c r="O84" s="9">
        <f t="shared" si="5"/>
        <v>0</v>
      </c>
      <c r="P84" s="8"/>
      <c r="Q84" s="9">
        <f t="shared" si="6"/>
        <v>0</v>
      </c>
      <c r="R84" s="10">
        <f t="shared" si="7"/>
        <v>0</v>
      </c>
      <c r="S84" s="11"/>
      <c r="T84" s="12"/>
      <c r="U84" s="12"/>
      <c r="V84" s="13">
        <f t="shared" si="8"/>
        <v>0</v>
      </c>
      <c r="W84" s="13">
        <f t="shared" si="9"/>
        <v>0</v>
      </c>
      <c r="X84" s="14"/>
      <c r="Y84" s="14"/>
      <c r="Z84" s="13">
        <f>+(V84-(W84+X84+Y84))+'7'!Z84</f>
        <v>80</v>
      </c>
      <c r="AA84" s="12"/>
    </row>
    <row r="85" spans="1:27" ht="16.5" thickTop="1" thickBot="1" x14ac:dyDescent="0.3">
      <c r="A85" s="5" t="s">
        <v>211</v>
      </c>
      <c r="B85" s="5" t="s">
        <v>287</v>
      </c>
      <c r="C85" s="5" t="s">
        <v>287</v>
      </c>
      <c r="D85" s="5" t="s">
        <v>62</v>
      </c>
      <c r="E85" s="5" t="s">
        <v>288</v>
      </c>
      <c r="F85" s="5" t="s">
        <v>288</v>
      </c>
      <c r="G85" s="5" t="s">
        <v>291</v>
      </c>
      <c r="H85" s="5" t="s">
        <v>37</v>
      </c>
      <c r="I85" s="5" t="s">
        <v>34</v>
      </c>
      <c r="J85" s="5" t="s">
        <v>35</v>
      </c>
      <c r="K85" s="6">
        <v>39</v>
      </c>
      <c r="L85" s="7">
        <v>4</v>
      </c>
      <c r="M85" s="7">
        <v>43</v>
      </c>
      <c r="N85" s="8"/>
      <c r="O85" s="9">
        <f t="shared" si="5"/>
        <v>0</v>
      </c>
      <c r="P85" s="8"/>
      <c r="Q85" s="9">
        <f t="shared" si="6"/>
        <v>0</v>
      </c>
      <c r="R85" s="10">
        <f t="shared" si="7"/>
        <v>0</v>
      </c>
      <c r="S85" s="11"/>
      <c r="T85" s="12"/>
      <c r="U85" s="12"/>
      <c r="V85" s="13">
        <f t="shared" si="8"/>
        <v>0</v>
      </c>
      <c r="W85" s="13">
        <f t="shared" si="9"/>
        <v>0</v>
      </c>
      <c r="X85" s="14"/>
      <c r="Y85" s="14"/>
      <c r="Z85" s="13">
        <f>+(V85-(W85+X85+Y85))+'7'!Z85</f>
        <v>140</v>
      </c>
      <c r="AA85" s="12"/>
    </row>
    <row r="86" spans="1:27" ht="16.5" thickTop="1" thickBot="1" x14ac:dyDescent="0.3">
      <c r="A86" s="5" t="s">
        <v>211</v>
      </c>
      <c r="B86" s="5" t="s">
        <v>292</v>
      </c>
      <c r="C86" s="5" t="s">
        <v>292</v>
      </c>
      <c r="D86" s="5" t="s">
        <v>62</v>
      </c>
      <c r="E86" s="5" t="s">
        <v>288</v>
      </c>
      <c r="F86" s="5" t="s">
        <v>288</v>
      </c>
      <c r="G86" s="5" t="s">
        <v>293</v>
      </c>
      <c r="H86" s="5" t="s">
        <v>292</v>
      </c>
      <c r="I86" s="5" t="s">
        <v>34</v>
      </c>
      <c r="J86" s="5" t="s">
        <v>41</v>
      </c>
      <c r="K86" s="6">
        <v>311</v>
      </c>
      <c r="L86" s="7">
        <v>31</v>
      </c>
      <c r="M86" s="7">
        <v>342</v>
      </c>
      <c r="N86" s="8"/>
      <c r="O86" s="9">
        <f t="shared" si="5"/>
        <v>0</v>
      </c>
      <c r="P86" s="8"/>
      <c r="Q86" s="9">
        <f t="shared" si="6"/>
        <v>0</v>
      </c>
      <c r="R86" s="10">
        <f t="shared" si="7"/>
        <v>0</v>
      </c>
      <c r="S86" s="11"/>
      <c r="T86" s="12"/>
      <c r="U86" s="12"/>
      <c r="V86" s="13">
        <f t="shared" si="8"/>
        <v>0</v>
      </c>
      <c r="W86" s="13">
        <f t="shared" si="9"/>
        <v>0</v>
      </c>
      <c r="X86" s="14"/>
      <c r="Y86" s="14"/>
      <c r="Z86" s="13">
        <f>+(V86-(W86+X86+Y86))+'7'!Z86</f>
        <v>2040</v>
      </c>
      <c r="AA86" s="12"/>
    </row>
    <row r="87" spans="1:27" ht="16.5" thickTop="1" thickBot="1" x14ac:dyDescent="0.3">
      <c r="A87" s="5" t="s">
        <v>211</v>
      </c>
      <c r="B87" s="5" t="s">
        <v>292</v>
      </c>
      <c r="C87" s="5" t="s">
        <v>292</v>
      </c>
      <c r="D87" s="5" t="s">
        <v>62</v>
      </c>
      <c r="E87" s="5" t="s">
        <v>288</v>
      </c>
      <c r="F87" s="5" t="s">
        <v>288</v>
      </c>
      <c r="G87" s="5" t="s">
        <v>294</v>
      </c>
      <c r="H87" s="5" t="s">
        <v>295</v>
      </c>
      <c r="I87" s="5" t="s">
        <v>34</v>
      </c>
      <c r="J87" s="5" t="s">
        <v>35</v>
      </c>
      <c r="K87" s="6">
        <v>79</v>
      </c>
      <c r="L87" s="7">
        <v>8</v>
      </c>
      <c r="M87" s="7">
        <v>87</v>
      </c>
      <c r="N87" s="8"/>
      <c r="O87" s="9">
        <f t="shared" si="5"/>
        <v>0</v>
      </c>
      <c r="P87" s="8"/>
      <c r="Q87" s="9">
        <f t="shared" si="6"/>
        <v>0</v>
      </c>
      <c r="R87" s="10">
        <f t="shared" si="7"/>
        <v>0</v>
      </c>
      <c r="S87" s="11"/>
      <c r="T87" s="12"/>
      <c r="U87" s="12"/>
      <c r="V87" s="13">
        <f t="shared" si="8"/>
        <v>0</v>
      </c>
      <c r="W87" s="13">
        <f t="shared" si="9"/>
        <v>0</v>
      </c>
      <c r="X87" s="14"/>
      <c r="Y87" s="14"/>
      <c r="Z87" s="13">
        <f>+(V87-(W87+X87+Y87))+'7'!Z87</f>
        <v>390</v>
      </c>
      <c r="AA87" s="12"/>
    </row>
    <row r="88" spans="1:27" ht="16.5" thickTop="1" thickBot="1" x14ac:dyDescent="0.3">
      <c r="A88" s="5" t="s">
        <v>211</v>
      </c>
      <c r="B88" s="5" t="s">
        <v>48</v>
      </c>
      <c r="C88" s="5" t="s">
        <v>48</v>
      </c>
      <c r="D88" s="5" t="s">
        <v>62</v>
      </c>
      <c r="E88" s="5" t="s">
        <v>288</v>
      </c>
      <c r="F88" s="5" t="s">
        <v>288</v>
      </c>
      <c r="G88" s="5" t="s">
        <v>348</v>
      </c>
      <c r="H88" s="5" t="s">
        <v>349</v>
      </c>
      <c r="I88" s="5" t="s">
        <v>34</v>
      </c>
      <c r="J88" s="5" t="s">
        <v>46</v>
      </c>
      <c r="K88" s="6">
        <v>523</v>
      </c>
      <c r="L88" s="7">
        <v>52</v>
      </c>
      <c r="M88" s="7">
        <v>575</v>
      </c>
      <c r="N88" s="8"/>
      <c r="O88" s="9">
        <f t="shared" si="5"/>
        <v>0</v>
      </c>
      <c r="P88" s="8"/>
      <c r="Q88" s="9">
        <f t="shared" si="6"/>
        <v>0</v>
      </c>
      <c r="R88" s="10">
        <f t="shared" si="7"/>
        <v>0</v>
      </c>
      <c r="S88" s="11"/>
      <c r="T88" s="12"/>
      <c r="U88" s="12"/>
      <c r="V88" s="13">
        <f t="shared" si="8"/>
        <v>0</v>
      </c>
      <c r="W88" s="13">
        <f t="shared" si="9"/>
        <v>0</v>
      </c>
      <c r="X88" s="14"/>
      <c r="Y88" s="14"/>
      <c r="Z88" s="13">
        <f>+(V88-(W88+X88+Y88))+'7'!Z88</f>
        <v>2140</v>
      </c>
      <c r="AA88" s="12"/>
    </row>
    <row r="89" spans="1:27" ht="16.5" thickTop="1" thickBot="1" x14ac:dyDescent="0.3">
      <c r="A89" s="5" t="s">
        <v>211</v>
      </c>
      <c r="B89" s="5" t="s">
        <v>48</v>
      </c>
      <c r="C89" s="5" t="s">
        <v>48</v>
      </c>
      <c r="D89" s="5" t="s">
        <v>62</v>
      </c>
      <c r="E89" s="5" t="s">
        <v>288</v>
      </c>
      <c r="F89" s="5" t="s">
        <v>288</v>
      </c>
      <c r="G89" s="5" t="s">
        <v>350</v>
      </c>
      <c r="H89" s="5" t="s">
        <v>351</v>
      </c>
      <c r="I89" s="5" t="s">
        <v>34</v>
      </c>
      <c r="J89" s="5" t="s">
        <v>35</v>
      </c>
      <c r="K89" s="6">
        <v>37</v>
      </c>
      <c r="L89" s="7">
        <v>4</v>
      </c>
      <c r="M89" s="7">
        <v>41</v>
      </c>
      <c r="N89" s="8"/>
      <c r="O89" s="9">
        <f t="shared" si="5"/>
        <v>0</v>
      </c>
      <c r="P89" s="8"/>
      <c r="Q89" s="9">
        <f t="shared" si="6"/>
        <v>0</v>
      </c>
      <c r="R89" s="10">
        <f t="shared" si="7"/>
        <v>0</v>
      </c>
      <c r="S89" s="11"/>
      <c r="T89" s="12"/>
      <c r="U89" s="12"/>
      <c r="V89" s="13">
        <f t="shared" si="8"/>
        <v>0</v>
      </c>
      <c r="W89" s="13">
        <f t="shared" si="9"/>
        <v>0</v>
      </c>
      <c r="X89" s="14"/>
      <c r="Y89" s="14"/>
      <c r="Z89" s="13">
        <f>+(V89-(W89+X89+Y89))+'7'!Z89</f>
        <v>180</v>
      </c>
      <c r="AA89" s="12"/>
    </row>
    <row r="90" spans="1:27" ht="16.5" thickTop="1" thickBot="1" x14ac:dyDescent="0.3">
      <c r="A90" s="5" t="s">
        <v>211</v>
      </c>
      <c r="B90" s="5" t="s">
        <v>48</v>
      </c>
      <c r="C90" s="5" t="s">
        <v>48</v>
      </c>
      <c r="D90" s="5" t="s">
        <v>62</v>
      </c>
      <c r="E90" s="5" t="s">
        <v>288</v>
      </c>
      <c r="F90" s="5" t="s">
        <v>288</v>
      </c>
      <c r="G90" s="5" t="s">
        <v>352</v>
      </c>
      <c r="H90" s="5" t="s">
        <v>353</v>
      </c>
      <c r="I90" s="5" t="s">
        <v>34</v>
      </c>
      <c r="J90" s="5" t="s">
        <v>35</v>
      </c>
      <c r="K90" s="6">
        <v>18</v>
      </c>
      <c r="L90" s="7">
        <v>2</v>
      </c>
      <c r="M90" s="7">
        <v>20</v>
      </c>
      <c r="N90" s="8"/>
      <c r="O90" s="9">
        <f t="shared" si="5"/>
        <v>0</v>
      </c>
      <c r="P90" s="8"/>
      <c r="Q90" s="9">
        <f t="shared" si="6"/>
        <v>0</v>
      </c>
      <c r="R90" s="10">
        <f t="shared" si="7"/>
        <v>0</v>
      </c>
      <c r="S90" s="11"/>
      <c r="T90" s="12"/>
      <c r="U90" s="12"/>
      <c r="V90" s="13">
        <f t="shared" si="8"/>
        <v>0</v>
      </c>
      <c r="W90" s="13">
        <f t="shared" si="9"/>
        <v>0</v>
      </c>
      <c r="X90" s="14"/>
      <c r="Y90" s="14"/>
      <c r="Z90" s="13">
        <f>+(V90-(W90+X90+Y90))+'7'!Z90</f>
        <v>40</v>
      </c>
      <c r="AA90" s="12"/>
    </row>
    <row r="91" spans="1:27" ht="16.5" thickTop="1" thickBot="1" x14ac:dyDescent="0.3">
      <c r="A91" s="5" t="s">
        <v>211</v>
      </c>
      <c r="B91" s="5" t="s">
        <v>48</v>
      </c>
      <c r="C91" s="5" t="s">
        <v>48</v>
      </c>
      <c r="D91" s="5" t="s">
        <v>62</v>
      </c>
      <c r="E91" s="5" t="s">
        <v>288</v>
      </c>
      <c r="F91" s="5" t="s">
        <v>288</v>
      </c>
      <c r="G91" s="5" t="s">
        <v>354</v>
      </c>
      <c r="H91" s="5" t="s">
        <v>355</v>
      </c>
      <c r="I91" s="5" t="s">
        <v>34</v>
      </c>
      <c r="J91" s="5" t="s">
        <v>35</v>
      </c>
      <c r="K91" s="6">
        <v>16</v>
      </c>
      <c r="L91" s="7">
        <v>2</v>
      </c>
      <c r="M91" s="7">
        <v>18</v>
      </c>
      <c r="N91" s="8"/>
      <c r="O91" s="9">
        <f t="shared" si="5"/>
        <v>0</v>
      </c>
      <c r="P91" s="8"/>
      <c r="Q91" s="9">
        <f t="shared" si="6"/>
        <v>0</v>
      </c>
      <c r="R91" s="10">
        <f t="shared" si="7"/>
        <v>0</v>
      </c>
      <c r="S91" s="11"/>
      <c r="T91" s="12"/>
      <c r="U91" s="12"/>
      <c r="V91" s="13">
        <f t="shared" si="8"/>
        <v>0</v>
      </c>
      <c r="W91" s="13">
        <f t="shared" si="9"/>
        <v>0</v>
      </c>
      <c r="X91" s="14"/>
      <c r="Y91" s="14"/>
      <c r="Z91" s="13">
        <f>+(V91-(W91+X91+Y91))+'7'!Z91</f>
        <v>14</v>
      </c>
      <c r="AA91" s="12"/>
    </row>
    <row r="92" spans="1:27" ht="16.5" thickTop="1" thickBot="1" x14ac:dyDescent="0.3">
      <c r="A92" s="5" t="s">
        <v>211</v>
      </c>
      <c r="B92" s="5" t="s">
        <v>48</v>
      </c>
      <c r="C92" s="5" t="s">
        <v>48</v>
      </c>
      <c r="D92" s="5" t="s">
        <v>62</v>
      </c>
      <c r="E92" s="5" t="s">
        <v>288</v>
      </c>
      <c r="F92" s="5" t="s">
        <v>288</v>
      </c>
      <c r="G92" s="5" t="s">
        <v>356</v>
      </c>
      <c r="H92" s="5" t="s">
        <v>357</v>
      </c>
      <c r="I92" s="5" t="s">
        <v>34</v>
      </c>
      <c r="J92" s="5" t="s">
        <v>35</v>
      </c>
      <c r="K92" s="6">
        <v>38</v>
      </c>
      <c r="L92" s="7">
        <v>4</v>
      </c>
      <c r="M92" s="7">
        <v>42</v>
      </c>
      <c r="N92" s="8"/>
      <c r="O92" s="9">
        <f t="shared" si="5"/>
        <v>0</v>
      </c>
      <c r="P92" s="8"/>
      <c r="Q92" s="9">
        <f t="shared" si="6"/>
        <v>0</v>
      </c>
      <c r="R92" s="10">
        <f t="shared" si="7"/>
        <v>0</v>
      </c>
      <c r="S92" s="11"/>
      <c r="T92" s="12"/>
      <c r="U92" s="12"/>
      <c r="V92" s="13">
        <f t="shared" si="8"/>
        <v>0</v>
      </c>
      <c r="W92" s="13">
        <f t="shared" si="9"/>
        <v>0</v>
      </c>
      <c r="X92" s="14"/>
      <c r="Y92" s="14"/>
      <c r="Z92" s="13">
        <f>+(V92-(W92+X92+Y92))+'7'!Z92</f>
        <v>120</v>
      </c>
      <c r="AA92" s="12"/>
    </row>
    <row r="93" spans="1:27" ht="16.5" thickTop="1" thickBot="1" x14ac:dyDescent="0.3">
      <c r="A93" s="5" t="s">
        <v>211</v>
      </c>
      <c r="B93" s="5" t="s">
        <v>48</v>
      </c>
      <c r="C93" s="5" t="s">
        <v>358</v>
      </c>
      <c r="D93" s="5" t="s">
        <v>62</v>
      </c>
      <c r="E93" s="5" t="s">
        <v>288</v>
      </c>
      <c r="F93" s="5" t="s">
        <v>288</v>
      </c>
      <c r="G93" s="5" t="s">
        <v>359</v>
      </c>
      <c r="H93" s="5" t="s">
        <v>358</v>
      </c>
      <c r="I93" s="5" t="s">
        <v>34</v>
      </c>
      <c r="J93" s="5" t="s">
        <v>35</v>
      </c>
      <c r="K93" s="6">
        <v>102</v>
      </c>
      <c r="L93" s="7">
        <v>10</v>
      </c>
      <c r="M93" s="7">
        <v>112</v>
      </c>
      <c r="N93" s="8"/>
      <c r="O93" s="9">
        <f t="shared" si="5"/>
        <v>0</v>
      </c>
      <c r="P93" s="8"/>
      <c r="Q93" s="9">
        <f t="shared" si="6"/>
        <v>0</v>
      </c>
      <c r="R93" s="10">
        <f t="shared" si="7"/>
        <v>0</v>
      </c>
      <c r="S93" s="11"/>
      <c r="T93" s="12"/>
      <c r="U93" s="12"/>
      <c r="V93" s="13">
        <f t="shared" si="8"/>
        <v>0</v>
      </c>
      <c r="W93" s="13">
        <f t="shared" si="9"/>
        <v>0</v>
      </c>
      <c r="X93" s="14"/>
      <c r="Y93" s="14"/>
      <c r="Z93" s="13">
        <f>+(V93-(W93+X93+Y93))+'7'!Z93</f>
        <v>560</v>
      </c>
      <c r="AA93" s="12"/>
    </row>
    <row r="94" spans="1:27" ht="16.5" thickTop="1" thickBot="1" x14ac:dyDescent="0.3">
      <c r="A94" s="5" t="s">
        <v>211</v>
      </c>
      <c r="B94" s="5" t="s">
        <v>48</v>
      </c>
      <c r="C94" s="5" t="s">
        <v>360</v>
      </c>
      <c r="D94" s="5" t="s">
        <v>62</v>
      </c>
      <c r="E94" s="5" t="s">
        <v>288</v>
      </c>
      <c r="F94" s="5" t="s">
        <v>288</v>
      </c>
      <c r="G94" s="5" t="s">
        <v>361</v>
      </c>
      <c r="H94" s="5" t="s">
        <v>362</v>
      </c>
      <c r="I94" s="5" t="s">
        <v>34</v>
      </c>
      <c r="J94" s="5" t="s">
        <v>35</v>
      </c>
      <c r="K94" s="6">
        <v>40</v>
      </c>
      <c r="L94" s="7">
        <v>4</v>
      </c>
      <c r="M94" s="7">
        <v>44</v>
      </c>
      <c r="N94" s="8"/>
      <c r="O94" s="9">
        <f t="shared" si="5"/>
        <v>0</v>
      </c>
      <c r="P94" s="8"/>
      <c r="Q94" s="9">
        <f t="shared" si="6"/>
        <v>0</v>
      </c>
      <c r="R94" s="10">
        <f t="shared" si="7"/>
        <v>0</v>
      </c>
      <c r="S94" s="11"/>
      <c r="T94" s="12"/>
      <c r="U94" s="12"/>
      <c r="V94" s="13">
        <f t="shared" si="8"/>
        <v>0</v>
      </c>
      <c r="W94" s="13">
        <f t="shared" si="9"/>
        <v>0</v>
      </c>
      <c r="X94" s="14"/>
      <c r="Y94" s="14"/>
      <c r="Z94" s="13">
        <f>+(V94-(W94+X94+Y94))+'7'!Z94</f>
        <v>140</v>
      </c>
      <c r="AA94" s="12"/>
    </row>
    <row r="95" spans="1:27" ht="16.5" thickTop="1" thickBot="1" x14ac:dyDescent="0.3">
      <c r="A95" s="5" t="s">
        <v>211</v>
      </c>
      <c r="B95" s="5" t="s">
        <v>48</v>
      </c>
      <c r="C95" s="5" t="s">
        <v>360</v>
      </c>
      <c r="D95" s="5" t="s">
        <v>62</v>
      </c>
      <c r="E95" s="5" t="s">
        <v>288</v>
      </c>
      <c r="F95" s="5" t="s">
        <v>288</v>
      </c>
      <c r="G95" s="5" t="s">
        <v>363</v>
      </c>
      <c r="H95" s="5" t="s">
        <v>360</v>
      </c>
      <c r="I95" s="5" t="s">
        <v>34</v>
      </c>
      <c r="J95" s="5" t="s">
        <v>35</v>
      </c>
      <c r="K95" s="6">
        <v>60</v>
      </c>
      <c r="L95" s="7">
        <v>6</v>
      </c>
      <c r="M95" s="7">
        <v>66</v>
      </c>
      <c r="N95" s="8"/>
      <c r="O95" s="9">
        <f t="shared" si="5"/>
        <v>0</v>
      </c>
      <c r="P95" s="8"/>
      <c r="Q95" s="9">
        <f t="shared" si="6"/>
        <v>0</v>
      </c>
      <c r="R95" s="10">
        <f t="shared" si="7"/>
        <v>0</v>
      </c>
      <c r="S95" s="11"/>
      <c r="T95" s="12"/>
      <c r="U95" s="12"/>
      <c r="V95" s="13">
        <f t="shared" si="8"/>
        <v>0</v>
      </c>
      <c r="W95" s="13">
        <f t="shared" si="9"/>
        <v>0</v>
      </c>
      <c r="X95" s="14"/>
      <c r="Y95" s="14"/>
      <c r="Z95" s="13">
        <f>+(V95-(W95+X95+Y95))+'7'!Z95</f>
        <v>341</v>
      </c>
      <c r="AA95" s="12"/>
    </row>
    <row r="96" spans="1:27" ht="16.5" thickTop="1" thickBot="1" x14ac:dyDescent="0.3">
      <c r="A96" s="5" t="s">
        <v>211</v>
      </c>
      <c r="B96" s="5" t="s">
        <v>265</v>
      </c>
      <c r="C96" s="5" t="s">
        <v>266</v>
      </c>
      <c r="D96" s="5" t="s">
        <v>62</v>
      </c>
      <c r="E96" s="5" t="s">
        <v>267</v>
      </c>
      <c r="F96" s="5" t="s">
        <v>267</v>
      </c>
      <c r="G96" s="5" t="s">
        <v>268</v>
      </c>
      <c r="H96" s="5" t="s">
        <v>269</v>
      </c>
      <c r="I96" s="5" t="s">
        <v>34</v>
      </c>
      <c r="J96" s="5" t="s">
        <v>35</v>
      </c>
      <c r="K96" s="6">
        <v>220</v>
      </c>
      <c r="L96" s="7">
        <v>22</v>
      </c>
      <c r="M96" s="7">
        <v>242</v>
      </c>
      <c r="N96" s="8"/>
      <c r="O96" s="9">
        <f t="shared" si="5"/>
        <v>0</v>
      </c>
      <c r="P96" s="8"/>
      <c r="Q96" s="9">
        <f t="shared" si="6"/>
        <v>0</v>
      </c>
      <c r="R96" s="10">
        <f t="shared" si="7"/>
        <v>0</v>
      </c>
      <c r="S96" s="11"/>
      <c r="T96" s="12"/>
      <c r="U96" s="12"/>
      <c r="V96" s="13">
        <f t="shared" si="8"/>
        <v>0</v>
      </c>
      <c r="W96" s="13">
        <f t="shared" si="9"/>
        <v>0</v>
      </c>
      <c r="X96" s="14"/>
      <c r="Y96" s="14"/>
      <c r="Z96" s="13">
        <f>+(V96-(W96+X96+Y96))+'7'!Z96</f>
        <v>1600</v>
      </c>
      <c r="AA96" s="12"/>
    </row>
    <row r="97" spans="1:27" ht="16.5" thickTop="1" thickBot="1" x14ac:dyDescent="0.3">
      <c r="A97" s="5" t="s">
        <v>211</v>
      </c>
      <c r="B97" s="5" t="s">
        <v>265</v>
      </c>
      <c r="C97" s="5" t="s">
        <v>270</v>
      </c>
      <c r="D97" s="5" t="s">
        <v>62</v>
      </c>
      <c r="E97" s="5" t="s">
        <v>267</v>
      </c>
      <c r="F97" s="5" t="s">
        <v>267</v>
      </c>
      <c r="G97" s="5" t="s">
        <v>271</v>
      </c>
      <c r="H97" s="5" t="s">
        <v>272</v>
      </c>
      <c r="I97" s="5" t="s">
        <v>34</v>
      </c>
      <c r="J97" s="5" t="s">
        <v>35</v>
      </c>
      <c r="K97" s="6">
        <v>380</v>
      </c>
      <c r="L97" s="7">
        <v>38</v>
      </c>
      <c r="M97" s="7">
        <v>418</v>
      </c>
      <c r="N97" s="8"/>
      <c r="O97" s="9">
        <f t="shared" si="5"/>
        <v>0</v>
      </c>
      <c r="P97" s="8"/>
      <c r="Q97" s="9">
        <f t="shared" si="6"/>
        <v>0</v>
      </c>
      <c r="R97" s="10">
        <f t="shared" si="7"/>
        <v>0</v>
      </c>
      <c r="S97" s="11"/>
      <c r="T97" s="12"/>
      <c r="U97" s="12"/>
      <c r="V97" s="13">
        <f t="shared" si="8"/>
        <v>0</v>
      </c>
      <c r="W97" s="13">
        <f t="shared" si="9"/>
        <v>0</v>
      </c>
      <c r="X97" s="14"/>
      <c r="Y97" s="14"/>
      <c r="Z97" s="13">
        <f>+(V97-(W97+X97+Y97))+'7'!Z97</f>
        <v>2469</v>
      </c>
      <c r="AA97" s="12"/>
    </row>
    <row r="98" spans="1:27" ht="16.5" thickTop="1" thickBot="1" x14ac:dyDescent="0.3">
      <c r="A98" s="5" t="s">
        <v>211</v>
      </c>
      <c r="B98" s="5" t="s">
        <v>265</v>
      </c>
      <c r="C98" s="5" t="s">
        <v>270</v>
      </c>
      <c r="D98" s="5" t="s">
        <v>62</v>
      </c>
      <c r="E98" s="5" t="s">
        <v>267</v>
      </c>
      <c r="F98" s="5" t="s">
        <v>267</v>
      </c>
      <c r="G98" s="5" t="s">
        <v>273</v>
      </c>
      <c r="H98" s="5" t="s">
        <v>274</v>
      </c>
      <c r="I98" s="5" t="s">
        <v>34</v>
      </c>
      <c r="J98" s="5" t="s">
        <v>41</v>
      </c>
      <c r="K98" s="6">
        <v>786</v>
      </c>
      <c r="L98" s="7">
        <v>79</v>
      </c>
      <c r="M98" s="7">
        <v>865</v>
      </c>
      <c r="N98" s="8"/>
      <c r="O98" s="9">
        <f t="shared" si="5"/>
        <v>0</v>
      </c>
      <c r="P98" s="8"/>
      <c r="Q98" s="9">
        <f t="shared" si="6"/>
        <v>0</v>
      </c>
      <c r="R98" s="10">
        <f t="shared" si="7"/>
        <v>0</v>
      </c>
      <c r="S98" s="11"/>
      <c r="T98" s="12"/>
      <c r="U98" s="12"/>
      <c r="V98" s="13">
        <f t="shared" si="8"/>
        <v>0</v>
      </c>
      <c r="W98" s="13">
        <f t="shared" si="9"/>
        <v>0</v>
      </c>
      <c r="X98" s="14"/>
      <c r="Y98" s="14"/>
      <c r="Z98" s="13">
        <f>+(V98-(W98+X98+Y98))+'7'!Z98</f>
        <v>5294</v>
      </c>
      <c r="AA98" s="12"/>
    </row>
    <row r="99" spans="1:27" ht="16.5" thickTop="1" thickBot="1" x14ac:dyDescent="0.3">
      <c r="A99" s="5" t="s">
        <v>211</v>
      </c>
      <c r="B99" s="5" t="s">
        <v>296</v>
      </c>
      <c r="C99" s="5" t="s">
        <v>297</v>
      </c>
      <c r="D99" s="5" t="s">
        <v>62</v>
      </c>
      <c r="E99" s="5" t="s">
        <v>298</v>
      </c>
      <c r="F99" s="5" t="s">
        <v>298</v>
      </c>
      <c r="G99" s="5" t="s">
        <v>299</v>
      </c>
      <c r="H99" s="5" t="s">
        <v>300</v>
      </c>
      <c r="I99" s="5" t="s">
        <v>34</v>
      </c>
      <c r="J99" s="5" t="s">
        <v>35</v>
      </c>
      <c r="K99" s="6">
        <v>574</v>
      </c>
      <c r="L99" s="7">
        <v>57</v>
      </c>
      <c r="M99" s="7">
        <v>631</v>
      </c>
      <c r="N99" s="8"/>
      <c r="O99" s="9">
        <f t="shared" si="5"/>
        <v>0</v>
      </c>
      <c r="P99" s="8"/>
      <c r="Q99" s="9">
        <f t="shared" si="6"/>
        <v>0</v>
      </c>
      <c r="R99" s="10">
        <f t="shared" si="7"/>
        <v>0</v>
      </c>
      <c r="S99" s="11"/>
      <c r="T99" s="12"/>
      <c r="U99" s="12"/>
      <c r="V99" s="13">
        <f t="shared" si="8"/>
        <v>0</v>
      </c>
      <c r="W99" s="13">
        <f t="shared" si="9"/>
        <v>0</v>
      </c>
      <c r="X99" s="14"/>
      <c r="Y99" s="14"/>
      <c r="Z99" s="13">
        <f>+(V99-(W99+X99+Y99))+'7'!Z99</f>
        <v>30</v>
      </c>
      <c r="AA99" s="12"/>
    </row>
    <row r="100" spans="1:27" ht="16.5" thickTop="1" thickBot="1" x14ac:dyDescent="0.3">
      <c r="A100" s="5" t="s">
        <v>211</v>
      </c>
      <c r="B100" s="5" t="s">
        <v>296</v>
      </c>
      <c r="C100" s="5" t="s">
        <v>301</v>
      </c>
      <c r="D100" s="5" t="s">
        <v>62</v>
      </c>
      <c r="E100" s="5" t="s">
        <v>298</v>
      </c>
      <c r="F100" s="5" t="s">
        <v>298</v>
      </c>
      <c r="G100" s="5" t="s">
        <v>302</v>
      </c>
      <c r="H100" s="5" t="s">
        <v>303</v>
      </c>
      <c r="I100" s="5" t="s">
        <v>34</v>
      </c>
      <c r="J100" s="5" t="s">
        <v>41</v>
      </c>
      <c r="K100" s="6">
        <v>845</v>
      </c>
      <c r="L100" s="7">
        <v>85</v>
      </c>
      <c r="M100" s="7">
        <v>930</v>
      </c>
      <c r="N100" s="8"/>
      <c r="O100" s="9">
        <f t="shared" si="5"/>
        <v>0</v>
      </c>
      <c r="P100" s="8"/>
      <c r="Q100" s="9">
        <f t="shared" si="6"/>
        <v>0</v>
      </c>
      <c r="R100" s="10">
        <f t="shared" si="7"/>
        <v>0</v>
      </c>
      <c r="S100" s="11"/>
      <c r="T100" s="12"/>
      <c r="U100" s="12"/>
      <c r="V100" s="13">
        <f t="shared" si="8"/>
        <v>0</v>
      </c>
      <c r="W100" s="13">
        <f t="shared" si="9"/>
        <v>0</v>
      </c>
      <c r="X100" s="14"/>
      <c r="Y100" s="14"/>
      <c r="Z100" s="13">
        <f>+(V100-(W100+X100+Y100))+'7'!Z100</f>
        <v>4200</v>
      </c>
      <c r="AA100" s="12"/>
    </row>
    <row r="101" spans="1:27" ht="16.5" thickTop="1" thickBot="1" x14ac:dyDescent="0.3">
      <c r="A101" s="5" t="s">
        <v>211</v>
      </c>
      <c r="B101" s="5" t="s">
        <v>296</v>
      </c>
      <c r="C101" s="5" t="s">
        <v>301</v>
      </c>
      <c r="D101" s="5" t="s">
        <v>62</v>
      </c>
      <c r="E101" s="5" t="s">
        <v>298</v>
      </c>
      <c r="F101" s="5" t="s">
        <v>298</v>
      </c>
      <c r="G101" s="5" t="s">
        <v>304</v>
      </c>
      <c r="H101" s="5" t="s">
        <v>305</v>
      </c>
      <c r="I101" s="5" t="s">
        <v>34</v>
      </c>
      <c r="J101" s="5" t="s">
        <v>35</v>
      </c>
      <c r="K101" s="6">
        <v>466</v>
      </c>
      <c r="L101" s="7">
        <v>47</v>
      </c>
      <c r="M101" s="7">
        <v>513</v>
      </c>
      <c r="N101" s="8"/>
      <c r="O101" s="9">
        <f t="shared" si="5"/>
        <v>0</v>
      </c>
      <c r="P101" s="8"/>
      <c r="Q101" s="9">
        <f t="shared" si="6"/>
        <v>0</v>
      </c>
      <c r="R101" s="10">
        <f t="shared" si="7"/>
        <v>0</v>
      </c>
      <c r="S101" s="11"/>
      <c r="T101" s="12"/>
      <c r="U101" s="12"/>
      <c r="V101" s="13">
        <f t="shared" si="8"/>
        <v>0</v>
      </c>
      <c r="W101" s="13">
        <f t="shared" si="9"/>
        <v>0</v>
      </c>
      <c r="X101" s="14"/>
      <c r="Y101" s="14"/>
      <c r="Z101" s="13">
        <f>+(V101-(W101+X101+Y101))+'7'!Z101</f>
        <v>1670</v>
      </c>
      <c r="AA101" s="12"/>
    </row>
    <row r="102" spans="1:27" ht="16.5" thickTop="1" thickBot="1" x14ac:dyDescent="0.3">
      <c r="A102" s="5" t="s">
        <v>211</v>
      </c>
      <c r="B102" s="5" t="s">
        <v>296</v>
      </c>
      <c r="C102" s="5" t="s">
        <v>306</v>
      </c>
      <c r="D102" s="5" t="s">
        <v>62</v>
      </c>
      <c r="E102" s="5" t="s">
        <v>298</v>
      </c>
      <c r="F102" s="5" t="s">
        <v>298</v>
      </c>
      <c r="G102" s="5" t="s">
        <v>307</v>
      </c>
      <c r="H102" s="5" t="s">
        <v>308</v>
      </c>
      <c r="I102" s="5" t="s">
        <v>34</v>
      </c>
      <c r="J102" s="5" t="s">
        <v>41</v>
      </c>
      <c r="K102" s="6">
        <v>590</v>
      </c>
      <c r="L102" s="7">
        <v>59</v>
      </c>
      <c r="M102" s="7">
        <v>649</v>
      </c>
      <c r="N102" s="8"/>
      <c r="O102" s="9">
        <f t="shared" si="5"/>
        <v>0</v>
      </c>
      <c r="P102" s="8"/>
      <c r="Q102" s="9">
        <f t="shared" si="6"/>
        <v>0</v>
      </c>
      <c r="R102" s="10">
        <f t="shared" si="7"/>
        <v>0</v>
      </c>
      <c r="S102" s="11"/>
      <c r="T102" s="12"/>
      <c r="U102" s="12"/>
      <c r="V102" s="13">
        <f t="shared" si="8"/>
        <v>0</v>
      </c>
      <c r="W102" s="13">
        <f t="shared" si="9"/>
        <v>0</v>
      </c>
      <c r="X102" s="14"/>
      <c r="Y102" s="14"/>
      <c r="Z102" s="13">
        <f>+(V102-(W102+X102+Y102))+'7'!Z102</f>
        <v>3314</v>
      </c>
      <c r="AA102" s="12"/>
    </row>
    <row r="103" spans="1:27" ht="16.5" thickTop="1" thickBot="1" x14ac:dyDescent="0.3">
      <c r="A103" s="5" t="s">
        <v>211</v>
      </c>
      <c r="B103" s="5" t="s">
        <v>296</v>
      </c>
      <c r="C103" s="5" t="s">
        <v>309</v>
      </c>
      <c r="D103" s="5" t="s">
        <v>62</v>
      </c>
      <c r="E103" s="5" t="s">
        <v>298</v>
      </c>
      <c r="F103" s="5" t="s">
        <v>298</v>
      </c>
      <c r="G103" s="5" t="s">
        <v>310</v>
      </c>
      <c r="H103" s="5" t="s">
        <v>309</v>
      </c>
      <c r="I103" s="5" t="s">
        <v>34</v>
      </c>
      <c r="J103" s="5" t="s">
        <v>35</v>
      </c>
      <c r="K103" s="6">
        <v>240</v>
      </c>
      <c r="L103" s="7">
        <v>24</v>
      </c>
      <c r="M103" s="7">
        <v>264</v>
      </c>
      <c r="N103" s="8"/>
      <c r="O103" s="9">
        <f t="shared" si="5"/>
        <v>0</v>
      </c>
      <c r="P103" s="8"/>
      <c r="Q103" s="9">
        <f t="shared" si="6"/>
        <v>0</v>
      </c>
      <c r="R103" s="10">
        <f t="shared" si="7"/>
        <v>0</v>
      </c>
      <c r="S103" s="11"/>
      <c r="T103" s="12"/>
      <c r="U103" s="12"/>
      <c r="V103" s="13">
        <f t="shared" si="8"/>
        <v>0</v>
      </c>
      <c r="W103" s="13">
        <f t="shared" si="9"/>
        <v>0</v>
      </c>
      <c r="X103" s="14"/>
      <c r="Y103" s="14"/>
      <c r="Z103" s="13">
        <f>+(V103-(W103+X103+Y103))+'7'!Z103</f>
        <v>4090</v>
      </c>
      <c r="AA103" s="12"/>
    </row>
    <row r="104" spans="1:27" ht="16.5" thickTop="1" thickBot="1" x14ac:dyDescent="0.3">
      <c r="A104" s="5" t="s">
        <v>211</v>
      </c>
      <c r="B104" s="5" t="s">
        <v>296</v>
      </c>
      <c r="C104" s="5" t="s">
        <v>311</v>
      </c>
      <c r="D104" s="5" t="s">
        <v>62</v>
      </c>
      <c r="E104" s="5" t="s">
        <v>298</v>
      </c>
      <c r="F104" s="5" t="s">
        <v>298</v>
      </c>
      <c r="G104" s="5" t="s">
        <v>312</v>
      </c>
      <c r="H104" s="5" t="s">
        <v>313</v>
      </c>
      <c r="I104" s="5" t="s">
        <v>34</v>
      </c>
      <c r="J104" s="5" t="s">
        <v>35</v>
      </c>
      <c r="K104" s="6">
        <v>75</v>
      </c>
      <c r="L104" s="7">
        <v>7</v>
      </c>
      <c r="M104" s="7">
        <v>82</v>
      </c>
      <c r="N104" s="8"/>
      <c r="O104" s="9">
        <f t="shared" si="5"/>
        <v>0</v>
      </c>
      <c r="P104" s="8"/>
      <c r="Q104" s="9">
        <f t="shared" si="6"/>
        <v>0</v>
      </c>
      <c r="R104" s="10">
        <f t="shared" si="7"/>
        <v>0</v>
      </c>
      <c r="S104" s="11"/>
      <c r="T104" s="12"/>
      <c r="U104" s="12"/>
      <c r="V104" s="13">
        <f t="shared" si="8"/>
        <v>0</v>
      </c>
      <c r="W104" s="13">
        <f t="shared" si="9"/>
        <v>0</v>
      </c>
      <c r="X104" s="14"/>
      <c r="Y104" s="14"/>
      <c r="Z104" s="13">
        <f>+(V104-(W104+X104+Y104))+'7'!Z104</f>
        <v>120</v>
      </c>
      <c r="AA104" s="12"/>
    </row>
    <row r="105" spans="1:27" ht="16.5" thickTop="1" thickBot="1" x14ac:dyDescent="0.3">
      <c r="A105" s="5" t="s">
        <v>211</v>
      </c>
      <c r="B105" s="5" t="s">
        <v>296</v>
      </c>
      <c r="C105" s="5" t="s">
        <v>311</v>
      </c>
      <c r="D105" s="5" t="s">
        <v>62</v>
      </c>
      <c r="E105" s="5" t="s">
        <v>298</v>
      </c>
      <c r="F105" s="5" t="s">
        <v>298</v>
      </c>
      <c r="G105" s="5" t="s">
        <v>314</v>
      </c>
      <c r="H105" s="5" t="s">
        <v>42</v>
      </c>
      <c r="I105" s="5" t="s">
        <v>34</v>
      </c>
      <c r="J105" s="5" t="s">
        <v>35</v>
      </c>
      <c r="K105" s="6">
        <v>121</v>
      </c>
      <c r="L105" s="7">
        <v>12</v>
      </c>
      <c r="M105" s="7">
        <v>133</v>
      </c>
      <c r="N105" s="8"/>
      <c r="O105" s="9">
        <f t="shared" si="5"/>
        <v>0</v>
      </c>
      <c r="P105" s="8"/>
      <c r="Q105" s="9">
        <f t="shared" si="6"/>
        <v>0</v>
      </c>
      <c r="R105" s="10">
        <f t="shared" si="7"/>
        <v>0</v>
      </c>
      <c r="S105" s="11"/>
      <c r="T105" s="12"/>
      <c r="U105" s="12"/>
      <c r="V105" s="13">
        <f t="shared" si="8"/>
        <v>0</v>
      </c>
      <c r="W105" s="13">
        <f t="shared" si="9"/>
        <v>0</v>
      </c>
      <c r="X105" s="14"/>
      <c r="Y105" s="14"/>
      <c r="Z105" s="13">
        <f>+(V105-(W105+X105+Y105))+'7'!Z105</f>
        <v>0</v>
      </c>
      <c r="AA105" s="12"/>
    </row>
    <row r="106" spans="1:27" ht="16.5" thickTop="1" thickBot="1" x14ac:dyDescent="0.3">
      <c r="A106" s="5" t="s">
        <v>211</v>
      </c>
      <c r="B106" s="5" t="s">
        <v>296</v>
      </c>
      <c r="C106" s="5" t="s">
        <v>296</v>
      </c>
      <c r="D106" s="5" t="s">
        <v>62</v>
      </c>
      <c r="E106" s="5" t="s">
        <v>298</v>
      </c>
      <c r="F106" s="5" t="s">
        <v>298</v>
      </c>
      <c r="G106" s="5" t="s">
        <v>315</v>
      </c>
      <c r="H106" s="5" t="s">
        <v>316</v>
      </c>
      <c r="I106" s="5" t="s">
        <v>34</v>
      </c>
      <c r="J106" s="5" t="s">
        <v>35</v>
      </c>
      <c r="K106" s="6">
        <v>125</v>
      </c>
      <c r="L106" s="7">
        <v>12</v>
      </c>
      <c r="M106" s="7">
        <v>137</v>
      </c>
      <c r="N106" s="8"/>
      <c r="O106" s="9">
        <f t="shared" si="5"/>
        <v>0</v>
      </c>
      <c r="P106" s="8"/>
      <c r="Q106" s="9">
        <f t="shared" si="6"/>
        <v>0</v>
      </c>
      <c r="R106" s="10">
        <f t="shared" si="7"/>
        <v>0</v>
      </c>
      <c r="S106" s="11"/>
      <c r="T106" s="12"/>
      <c r="U106" s="12"/>
      <c r="V106" s="13">
        <f t="shared" si="8"/>
        <v>0</v>
      </c>
      <c r="W106" s="13">
        <f t="shared" si="9"/>
        <v>0</v>
      </c>
      <c r="X106" s="14"/>
      <c r="Y106" s="14"/>
      <c r="Z106" s="13">
        <f>+(V106-(W106+X106+Y106))+'7'!Z106</f>
        <v>0</v>
      </c>
      <c r="AA106" s="12"/>
    </row>
    <row r="107" spans="1:27" ht="16.5" thickTop="1" thickBot="1" x14ac:dyDescent="0.3">
      <c r="A107" s="5" t="s">
        <v>211</v>
      </c>
      <c r="B107" s="5" t="s">
        <v>296</v>
      </c>
      <c r="C107" s="5" t="s">
        <v>317</v>
      </c>
      <c r="D107" s="5" t="s">
        <v>62</v>
      </c>
      <c r="E107" s="5" t="s">
        <v>298</v>
      </c>
      <c r="F107" s="5" t="s">
        <v>298</v>
      </c>
      <c r="G107" s="5" t="s">
        <v>318</v>
      </c>
      <c r="H107" s="5" t="s">
        <v>319</v>
      </c>
      <c r="I107" s="5" t="s">
        <v>34</v>
      </c>
      <c r="J107" s="5" t="s">
        <v>35</v>
      </c>
      <c r="K107" s="6">
        <v>182</v>
      </c>
      <c r="L107" s="7">
        <v>18</v>
      </c>
      <c r="M107" s="7">
        <v>200</v>
      </c>
      <c r="N107" s="8"/>
      <c r="O107" s="9">
        <f t="shared" si="5"/>
        <v>0</v>
      </c>
      <c r="P107" s="8"/>
      <c r="Q107" s="9">
        <f t="shared" si="6"/>
        <v>0</v>
      </c>
      <c r="R107" s="10">
        <f t="shared" si="7"/>
        <v>0</v>
      </c>
      <c r="S107" s="11"/>
      <c r="T107" s="12"/>
      <c r="U107" s="12"/>
      <c r="V107" s="13">
        <f t="shared" si="8"/>
        <v>0</v>
      </c>
      <c r="W107" s="13">
        <f t="shared" si="9"/>
        <v>0</v>
      </c>
      <c r="X107" s="14"/>
      <c r="Y107" s="14"/>
      <c r="Z107" s="13">
        <f>+(V107-(W107+X107+Y107))+'7'!Z107</f>
        <v>0</v>
      </c>
      <c r="AA107" s="12"/>
    </row>
    <row r="108" spans="1:27" ht="16.5" thickTop="1" thickBot="1" x14ac:dyDescent="0.3">
      <c r="A108" s="5" t="s">
        <v>211</v>
      </c>
      <c r="B108" s="5" t="s">
        <v>47</v>
      </c>
      <c r="C108" s="5" t="s">
        <v>245</v>
      </c>
      <c r="D108" s="5" t="s">
        <v>62</v>
      </c>
      <c r="E108" s="5" t="s">
        <v>246</v>
      </c>
      <c r="F108" s="5" t="s">
        <v>246</v>
      </c>
      <c r="G108" s="5" t="s">
        <v>247</v>
      </c>
      <c r="H108" s="5" t="s">
        <v>248</v>
      </c>
      <c r="I108" s="5" t="s">
        <v>34</v>
      </c>
      <c r="J108" s="5" t="s">
        <v>35</v>
      </c>
      <c r="K108" s="6">
        <v>128</v>
      </c>
      <c r="L108" s="7">
        <v>13</v>
      </c>
      <c r="M108" s="7">
        <v>141</v>
      </c>
      <c r="N108" s="8"/>
      <c r="O108" s="9">
        <f t="shared" si="5"/>
        <v>0</v>
      </c>
      <c r="P108" s="8"/>
      <c r="Q108" s="9">
        <f t="shared" si="6"/>
        <v>0</v>
      </c>
      <c r="R108" s="10">
        <f t="shared" si="7"/>
        <v>0</v>
      </c>
      <c r="S108" s="11"/>
      <c r="T108" s="12"/>
      <c r="U108" s="12"/>
      <c r="V108" s="13">
        <f t="shared" si="8"/>
        <v>0</v>
      </c>
      <c r="W108" s="13">
        <f t="shared" si="9"/>
        <v>0</v>
      </c>
      <c r="X108" s="14"/>
      <c r="Y108" s="14"/>
      <c r="Z108" s="13">
        <f>+(V108-(W108+X108+Y108))+'7'!Z108</f>
        <v>700</v>
      </c>
      <c r="AA108" s="12"/>
    </row>
    <row r="109" spans="1:27" ht="16.5" thickTop="1" thickBot="1" x14ac:dyDescent="0.3">
      <c r="A109" s="5" t="s">
        <v>211</v>
      </c>
      <c r="B109" s="5" t="s">
        <v>47</v>
      </c>
      <c r="C109" s="5" t="s">
        <v>245</v>
      </c>
      <c r="D109" s="5" t="s">
        <v>62</v>
      </c>
      <c r="E109" s="5" t="s">
        <v>246</v>
      </c>
      <c r="F109" s="5" t="s">
        <v>246</v>
      </c>
      <c r="G109" s="5" t="s">
        <v>249</v>
      </c>
      <c r="H109" s="5" t="s">
        <v>250</v>
      </c>
      <c r="I109" s="5" t="s">
        <v>34</v>
      </c>
      <c r="J109" s="5" t="s">
        <v>35</v>
      </c>
      <c r="K109" s="6">
        <v>1306</v>
      </c>
      <c r="L109" s="7">
        <v>131</v>
      </c>
      <c r="M109" s="7">
        <v>1437</v>
      </c>
      <c r="N109" s="8"/>
      <c r="O109" s="9">
        <f t="shared" si="5"/>
        <v>0</v>
      </c>
      <c r="P109" s="8"/>
      <c r="Q109" s="9">
        <f t="shared" si="6"/>
        <v>0</v>
      </c>
      <c r="R109" s="10">
        <f t="shared" si="7"/>
        <v>0</v>
      </c>
      <c r="S109" s="11"/>
      <c r="T109" s="12"/>
      <c r="U109" s="12"/>
      <c r="V109" s="13">
        <f t="shared" si="8"/>
        <v>0</v>
      </c>
      <c r="W109" s="13">
        <f t="shared" si="9"/>
        <v>0</v>
      </c>
      <c r="X109" s="14"/>
      <c r="Y109" s="14"/>
      <c r="Z109" s="13">
        <f>+(V109-(W109+X109+Y109))+'7'!Z109</f>
        <v>9588</v>
      </c>
      <c r="AA109" s="12"/>
    </row>
    <row r="110" spans="1:27" ht="16.5" thickTop="1" thickBot="1" x14ac:dyDescent="0.3">
      <c r="A110" s="5" t="s">
        <v>211</v>
      </c>
      <c r="B110" s="5" t="s">
        <v>47</v>
      </c>
      <c r="C110" s="5" t="s">
        <v>251</v>
      </c>
      <c r="D110" s="5" t="s">
        <v>62</v>
      </c>
      <c r="E110" s="5" t="s">
        <v>246</v>
      </c>
      <c r="F110" s="5" t="s">
        <v>246</v>
      </c>
      <c r="G110" s="5" t="s">
        <v>252</v>
      </c>
      <c r="H110" s="5" t="s">
        <v>253</v>
      </c>
      <c r="I110" s="5" t="s">
        <v>34</v>
      </c>
      <c r="J110" s="5" t="s">
        <v>35</v>
      </c>
      <c r="K110" s="6">
        <v>129</v>
      </c>
      <c r="L110" s="7">
        <v>13</v>
      </c>
      <c r="M110" s="7">
        <v>142</v>
      </c>
      <c r="N110" s="8"/>
      <c r="O110" s="9">
        <f t="shared" si="5"/>
        <v>0</v>
      </c>
      <c r="P110" s="8"/>
      <c r="Q110" s="9">
        <f t="shared" si="6"/>
        <v>0</v>
      </c>
      <c r="R110" s="10">
        <f t="shared" si="7"/>
        <v>0</v>
      </c>
      <c r="S110" s="11"/>
      <c r="T110" s="12"/>
      <c r="U110" s="12"/>
      <c r="V110" s="13">
        <f t="shared" si="8"/>
        <v>0</v>
      </c>
      <c r="W110" s="13">
        <f t="shared" si="9"/>
        <v>0</v>
      </c>
      <c r="X110" s="14"/>
      <c r="Y110" s="14"/>
      <c r="Z110" s="13">
        <f>+(V110-(W110+X110+Y110))+'7'!Z110</f>
        <v>745</v>
      </c>
      <c r="AA110" s="12"/>
    </row>
    <row r="111" spans="1:27" ht="16.5" thickTop="1" thickBot="1" x14ac:dyDescent="0.3">
      <c r="A111" s="5" t="s">
        <v>211</v>
      </c>
      <c r="B111" s="5" t="s">
        <v>47</v>
      </c>
      <c r="C111" s="5" t="s">
        <v>251</v>
      </c>
      <c r="D111" s="5" t="s">
        <v>62</v>
      </c>
      <c r="E111" s="5" t="s">
        <v>246</v>
      </c>
      <c r="F111" s="5" t="s">
        <v>246</v>
      </c>
      <c r="G111" s="5" t="s">
        <v>254</v>
      </c>
      <c r="H111" s="5" t="s">
        <v>255</v>
      </c>
      <c r="I111" s="5" t="s">
        <v>34</v>
      </c>
      <c r="J111" s="5" t="s">
        <v>36</v>
      </c>
      <c r="K111" s="6">
        <v>66</v>
      </c>
      <c r="L111" s="7">
        <v>7</v>
      </c>
      <c r="M111" s="7">
        <v>73</v>
      </c>
      <c r="N111" s="8"/>
      <c r="O111" s="9">
        <f t="shared" si="5"/>
        <v>0</v>
      </c>
      <c r="P111" s="8"/>
      <c r="Q111" s="9">
        <f t="shared" si="6"/>
        <v>0</v>
      </c>
      <c r="R111" s="10">
        <f t="shared" si="7"/>
        <v>0</v>
      </c>
      <c r="S111" s="11"/>
      <c r="T111" s="12"/>
      <c r="U111" s="12"/>
      <c r="V111" s="13">
        <f t="shared" si="8"/>
        <v>0</v>
      </c>
      <c r="W111" s="13">
        <f t="shared" si="9"/>
        <v>0</v>
      </c>
      <c r="X111" s="14"/>
      <c r="Y111" s="14"/>
      <c r="Z111" s="13">
        <f>+(V111-(W111+X111+Y111))+'7'!Z111</f>
        <v>404</v>
      </c>
      <c r="AA111" s="12"/>
    </row>
    <row r="112" spans="1:27" ht="16.5" thickTop="1" thickBot="1" x14ac:dyDescent="0.3">
      <c r="A112" s="5" t="s">
        <v>211</v>
      </c>
      <c r="B112" s="5" t="s">
        <v>47</v>
      </c>
      <c r="C112" s="5" t="s">
        <v>256</v>
      </c>
      <c r="D112" s="5" t="s">
        <v>62</v>
      </c>
      <c r="E112" s="5" t="s">
        <v>246</v>
      </c>
      <c r="F112" s="5" t="s">
        <v>246</v>
      </c>
      <c r="G112" s="5" t="s">
        <v>257</v>
      </c>
      <c r="H112" s="5" t="s">
        <v>256</v>
      </c>
      <c r="I112" s="5" t="s">
        <v>34</v>
      </c>
      <c r="J112" s="5" t="s">
        <v>35</v>
      </c>
      <c r="K112" s="6">
        <v>200</v>
      </c>
      <c r="L112" s="7">
        <v>20</v>
      </c>
      <c r="M112" s="7">
        <v>220</v>
      </c>
      <c r="N112" s="8"/>
      <c r="O112" s="9">
        <f t="shared" si="5"/>
        <v>0</v>
      </c>
      <c r="P112" s="8"/>
      <c r="Q112" s="9">
        <f t="shared" si="6"/>
        <v>0</v>
      </c>
      <c r="R112" s="10">
        <f t="shared" si="7"/>
        <v>0</v>
      </c>
      <c r="S112" s="11"/>
      <c r="T112" s="12"/>
      <c r="U112" s="12"/>
      <c r="V112" s="13">
        <f t="shared" si="8"/>
        <v>0</v>
      </c>
      <c r="W112" s="13">
        <f t="shared" si="9"/>
        <v>0</v>
      </c>
      <c r="X112" s="14"/>
      <c r="Y112" s="14"/>
      <c r="Z112" s="13">
        <f>+(V112-(W112+X112+Y112))+'7'!Z112</f>
        <v>1825</v>
      </c>
      <c r="AA112" s="12"/>
    </row>
    <row r="113" spans="1:27" ht="16.5" thickTop="1" thickBot="1" x14ac:dyDescent="0.3">
      <c r="A113" s="5" t="s">
        <v>211</v>
      </c>
      <c r="B113" s="5" t="s">
        <v>47</v>
      </c>
      <c r="C113" s="5" t="s">
        <v>256</v>
      </c>
      <c r="D113" s="5" t="s">
        <v>62</v>
      </c>
      <c r="E113" s="5" t="s">
        <v>246</v>
      </c>
      <c r="F113" s="5" t="s">
        <v>246</v>
      </c>
      <c r="G113" s="5" t="s">
        <v>258</v>
      </c>
      <c r="H113" s="5" t="s">
        <v>259</v>
      </c>
      <c r="I113" s="5" t="s">
        <v>34</v>
      </c>
      <c r="J113" s="5" t="s">
        <v>35</v>
      </c>
      <c r="K113" s="6">
        <v>51</v>
      </c>
      <c r="L113" s="7">
        <v>5</v>
      </c>
      <c r="M113" s="7">
        <v>56</v>
      </c>
      <c r="N113" s="8"/>
      <c r="O113" s="9">
        <f t="shared" si="5"/>
        <v>0</v>
      </c>
      <c r="P113" s="8"/>
      <c r="Q113" s="9">
        <f t="shared" si="6"/>
        <v>0</v>
      </c>
      <c r="R113" s="10">
        <f t="shared" si="7"/>
        <v>0</v>
      </c>
      <c r="S113" s="11"/>
      <c r="T113" s="12"/>
      <c r="U113" s="12"/>
      <c r="V113" s="13">
        <f t="shared" si="8"/>
        <v>0</v>
      </c>
      <c r="W113" s="13">
        <f t="shared" si="9"/>
        <v>0</v>
      </c>
      <c r="X113" s="14"/>
      <c r="Y113" s="14"/>
      <c r="Z113" s="13">
        <f>+(V113-(W113+X113+Y113))+'7'!Z113</f>
        <v>440</v>
      </c>
      <c r="AA113" s="12"/>
    </row>
    <row r="114" spans="1:27" ht="16.5" thickTop="1" thickBot="1" x14ac:dyDescent="0.3">
      <c r="A114" s="5" t="s">
        <v>211</v>
      </c>
      <c r="B114" s="5" t="s">
        <v>47</v>
      </c>
      <c r="C114" s="5" t="s">
        <v>260</v>
      </c>
      <c r="D114" s="5" t="s">
        <v>62</v>
      </c>
      <c r="E114" s="5" t="s">
        <v>246</v>
      </c>
      <c r="F114" s="5" t="s">
        <v>246</v>
      </c>
      <c r="G114" s="5" t="s">
        <v>261</v>
      </c>
      <c r="H114" s="5" t="s">
        <v>260</v>
      </c>
      <c r="I114" s="5" t="s">
        <v>34</v>
      </c>
      <c r="J114" s="5" t="s">
        <v>35</v>
      </c>
      <c r="K114" s="6">
        <v>166</v>
      </c>
      <c r="L114" s="7">
        <v>16</v>
      </c>
      <c r="M114" s="7">
        <v>182</v>
      </c>
      <c r="N114" s="8"/>
      <c r="O114" s="9">
        <f t="shared" si="5"/>
        <v>0</v>
      </c>
      <c r="P114" s="8"/>
      <c r="Q114" s="9">
        <f t="shared" si="6"/>
        <v>0</v>
      </c>
      <c r="R114" s="10">
        <f t="shared" si="7"/>
        <v>0</v>
      </c>
      <c r="S114" s="11"/>
      <c r="T114" s="12"/>
      <c r="U114" s="12"/>
      <c r="V114" s="13">
        <f t="shared" si="8"/>
        <v>0</v>
      </c>
      <c r="W114" s="13">
        <f t="shared" si="9"/>
        <v>0</v>
      </c>
      <c r="X114" s="14"/>
      <c r="Y114" s="14"/>
      <c r="Z114" s="13">
        <f>+(V114-(W114+X114+Y114))+'7'!Z114</f>
        <v>801</v>
      </c>
      <c r="AA114" s="12"/>
    </row>
    <row r="115" spans="1:27" ht="16.5" thickTop="1" thickBot="1" x14ac:dyDescent="0.3">
      <c r="A115" s="5" t="s">
        <v>211</v>
      </c>
      <c r="B115" s="5" t="s">
        <v>47</v>
      </c>
      <c r="C115" s="5" t="s">
        <v>262</v>
      </c>
      <c r="D115" s="5" t="s">
        <v>62</v>
      </c>
      <c r="E115" s="5" t="s">
        <v>246</v>
      </c>
      <c r="F115" s="5" t="s">
        <v>246</v>
      </c>
      <c r="G115" s="5" t="s">
        <v>263</v>
      </c>
      <c r="H115" s="5" t="s">
        <v>264</v>
      </c>
      <c r="I115" s="5" t="s">
        <v>34</v>
      </c>
      <c r="J115" s="5" t="s">
        <v>35</v>
      </c>
      <c r="K115" s="6">
        <v>741</v>
      </c>
      <c r="L115" s="7">
        <v>74</v>
      </c>
      <c r="M115" s="7">
        <v>815</v>
      </c>
      <c r="N115" s="8"/>
      <c r="O115" s="9">
        <f t="shared" si="5"/>
        <v>0</v>
      </c>
      <c r="P115" s="8"/>
      <c r="Q115" s="9">
        <f t="shared" si="6"/>
        <v>0</v>
      </c>
      <c r="R115" s="10">
        <f t="shared" si="7"/>
        <v>0</v>
      </c>
      <c r="S115" s="11"/>
      <c r="T115" s="12"/>
      <c r="U115" s="12"/>
      <c r="V115" s="13">
        <f t="shared" si="8"/>
        <v>0</v>
      </c>
      <c r="W115" s="13">
        <f t="shared" si="9"/>
        <v>0</v>
      </c>
      <c r="X115" s="14"/>
      <c r="Y115" s="14"/>
      <c r="Z115" s="13">
        <f>+(V115-(W115+X115+Y115))+'7'!Z115</f>
        <v>6170</v>
      </c>
      <c r="AA115" s="12"/>
    </row>
    <row r="116" spans="1:27" ht="16.5" thickTop="1" thickBot="1" x14ac:dyDescent="0.3">
      <c r="A116" s="5" t="s">
        <v>211</v>
      </c>
      <c r="B116" s="5" t="s">
        <v>343</v>
      </c>
      <c r="C116" s="5" t="s">
        <v>344</v>
      </c>
      <c r="D116" s="5" t="s">
        <v>62</v>
      </c>
      <c r="E116" s="5" t="s">
        <v>246</v>
      </c>
      <c r="F116" s="5" t="s">
        <v>246</v>
      </c>
      <c r="G116" s="5" t="s">
        <v>345</v>
      </c>
      <c r="H116" s="5" t="s">
        <v>343</v>
      </c>
      <c r="I116" s="5" t="s">
        <v>34</v>
      </c>
      <c r="J116" s="5" t="s">
        <v>41</v>
      </c>
      <c r="K116" s="6">
        <v>426</v>
      </c>
      <c r="L116" s="7">
        <v>43</v>
      </c>
      <c r="M116" s="7">
        <v>469</v>
      </c>
      <c r="N116" s="8"/>
      <c r="O116" s="9">
        <f t="shared" si="5"/>
        <v>0</v>
      </c>
      <c r="P116" s="8"/>
      <c r="Q116" s="9">
        <f t="shared" si="6"/>
        <v>0</v>
      </c>
      <c r="R116" s="10">
        <f t="shared" si="7"/>
        <v>0</v>
      </c>
      <c r="S116" s="11"/>
      <c r="T116" s="12"/>
      <c r="U116" s="12"/>
      <c r="V116" s="13">
        <f t="shared" si="8"/>
        <v>0</v>
      </c>
      <c r="W116" s="13">
        <f t="shared" si="9"/>
        <v>0</v>
      </c>
      <c r="X116" s="14"/>
      <c r="Y116" s="14"/>
      <c r="Z116" s="13">
        <f>+(V116-(W116+X116+Y116))+'7'!Z116</f>
        <v>3419</v>
      </c>
      <c r="AA116" s="12"/>
    </row>
    <row r="117" spans="1:27" ht="16.5" thickTop="1" thickBot="1" x14ac:dyDescent="0.3">
      <c r="A117" s="5" t="s">
        <v>211</v>
      </c>
      <c r="B117" s="5" t="s">
        <v>406</v>
      </c>
      <c r="C117" s="5" t="s">
        <v>406</v>
      </c>
      <c r="D117" s="5" t="s">
        <v>62</v>
      </c>
      <c r="E117" s="5" t="s">
        <v>246</v>
      </c>
      <c r="F117" s="5" t="s">
        <v>246</v>
      </c>
      <c r="G117" s="5" t="s">
        <v>407</v>
      </c>
      <c r="H117" s="5" t="s">
        <v>408</v>
      </c>
      <c r="I117" s="5" t="s">
        <v>34</v>
      </c>
      <c r="J117" s="5" t="s">
        <v>35</v>
      </c>
      <c r="K117" s="6">
        <v>69</v>
      </c>
      <c r="L117" s="7">
        <v>7</v>
      </c>
      <c r="M117" s="7">
        <v>76</v>
      </c>
      <c r="N117" s="8"/>
      <c r="O117" s="9">
        <f t="shared" si="5"/>
        <v>0</v>
      </c>
      <c r="P117" s="8"/>
      <c r="Q117" s="9">
        <f t="shared" si="6"/>
        <v>0</v>
      </c>
      <c r="R117" s="10">
        <f t="shared" si="7"/>
        <v>0</v>
      </c>
      <c r="S117" s="11"/>
      <c r="T117" s="12"/>
      <c r="U117" s="12"/>
      <c r="V117" s="13">
        <f t="shared" si="8"/>
        <v>0</v>
      </c>
      <c r="W117" s="13">
        <f t="shared" si="9"/>
        <v>0</v>
      </c>
      <c r="X117" s="14"/>
      <c r="Y117" s="14"/>
      <c r="Z117" s="13">
        <f>+(V117-(W117+X117+Y117))+'7'!Z117</f>
        <v>516</v>
      </c>
      <c r="AA117" s="12"/>
    </row>
    <row r="118" spans="1:27" ht="16.5" thickTop="1" thickBot="1" x14ac:dyDescent="0.3">
      <c r="A118" s="5" t="s">
        <v>211</v>
      </c>
      <c r="B118" s="5" t="s">
        <v>406</v>
      </c>
      <c r="C118" s="5" t="s">
        <v>406</v>
      </c>
      <c r="D118" s="5" t="s">
        <v>62</v>
      </c>
      <c r="E118" s="5" t="s">
        <v>246</v>
      </c>
      <c r="F118" s="5" t="s">
        <v>246</v>
      </c>
      <c r="G118" s="5" t="s">
        <v>409</v>
      </c>
      <c r="H118" s="5" t="s">
        <v>410</v>
      </c>
      <c r="I118" s="5" t="s">
        <v>34</v>
      </c>
      <c r="J118" s="5" t="s">
        <v>35</v>
      </c>
      <c r="K118" s="6">
        <v>42</v>
      </c>
      <c r="L118" s="7">
        <v>4</v>
      </c>
      <c r="M118" s="7">
        <v>46</v>
      </c>
      <c r="N118" s="8"/>
      <c r="O118" s="9">
        <f t="shared" si="5"/>
        <v>0</v>
      </c>
      <c r="P118" s="8"/>
      <c r="Q118" s="9">
        <f t="shared" si="6"/>
        <v>0</v>
      </c>
      <c r="R118" s="10">
        <f t="shared" si="7"/>
        <v>0</v>
      </c>
      <c r="S118" s="11"/>
      <c r="T118" s="12"/>
      <c r="U118" s="12"/>
      <c r="V118" s="13">
        <f t="shared" si="8"/>
        <v>0</v>
      </c>
      <c r="W118" s="13">
        <f t="shared" si="9"/>
        <v>0</v>
      </c>
      <c r="X118" s="14"/>
      <c r="Y118" s="14"/>
      <c r="Z118" s="13">
        <f>+(V118-(W118+X118+Y118))+'7'!Z118</f>
        <v>260</v>
      </c>
      <c r="AA118" s="12"/>
    </row>
    <row r="119" spans="1:27" ht="16.5" thickTop="1" thickBot="1" x14ac:dyDescent="0.3">
      <c r="A119" s="5" t="s">
        <v>211</v>
      </c>
      <c r="B119" s="5" t="s">
        <v>406</v>
      </c>
      <c r="C119" s="5" t="s">
        <v>406</v>
      </c>
      <c r="D119" s="5" t="s">
        <v>62</v>
      </c>
      <c r="E119" s="5" t="s">
        <v>246</v>
      </c>
      <c r="F119" s="5" t="s">
        <v>246</v>
      </c>
      <c r="G119" s="5" t="s">
        <v>411</v>
      </c>
      <c r="H119" s="5" t="s">
        <v>412</v>
      </c>
      <c r="I119" s="5" t="s">
        <v>34</v>
      </c>
      <c r="J119" s="5" t="s">
        <v>35</v>
      </c>
      <c r="K119" s="6">
        <v>107</v>
      </c>
      <c r="L119" s="7">
        <v>11</v>
      </c>
      <c r="M119" s="7">
        <v>118</v>
      </c>
      <c r="N119" s="8"/>
      <c r="O119" s="9">
        <f t="shared" si="5"/>
        <v>0</v>
      </c>
      <c r="P119" s="8"/>
      <c r="Q119" s="9">
        <f t="shared" si="6"/>
        <v>0</v>
      </c>
      <c r="R119" s="10">
        <f t="shared" si="7"/>
        <v>0</v>
      </c>
      <c r="S119" s="11"/>
      <c r="T119" s="12"/>
      <c r="U119" s="12"/>
      <c r="V119" s="13">
        <f t="shared" si="8"/>
        <v>0</v>
      </c>
      <c r="W119" s="13">
        <f t="shared" si="9"/>
        <v>0</v>
      </c>
      <c r="X119" s="14"/>
      <c r="Y119" s="14"/>
      <c r="Z119" s="13">
        <f>+(V119-(W119+X119+Y119))+'7'!Z119</f>
        <v>855</v>
      </c>
      <c r="AA119" s="12"/>
    </row>
    <row r="120" spans="1:27" ht="16.5" thickTop="1" thickBot="1" x14ac:dyDescent="0.3">
      <c r="A120" s="5" t="s">
        <v>211</v>
      </c>
      <c r="B120" s="5" t="s">
        <v>406</v>
      </c>
      <c r="C120" s="5" t="s">
        <v>406</v>
      </c>
      <c r="D120" s="5" t="s">
        <v>62</v>
      </c>
      <c r="E120" s="5" t="s">
        <v>246</v>
      </c>
      <c r="F120" s="5" t="s">
        <v>246</v>
      </c>
      <c r="G120" s="5" t="s">
        <v>413</v>
      </c>
      <c r="H120" s="5" t="s">
        <v>414</v>
      </c>
      <c r="I120" s="5" t="s">
        <v>34</v>
      </c>
      <c r="J120" s="5" t="s">
        <v>35</v>
      </c>
      <c r="K120" s="6">
        <v>64</v>
      </c>
      <c r="L120" s="7">
        <v>6</v>
      </c>
      <c r="M120" s="7">
        <v>70</v>
      </c>
      <c r="N120" s="8"/>
      <c r="O120" s="9">
        <f t="shared" si="5"/>
        <v>0</v>
      </c>
      <c r="P120" s="8"/>
      <c r="Q120" s="9">
        <f t="shared" si="6"/>
        <v>0</v>
      </c>
      <c r="R120" s="10">
        <f t="shared" si="7"/>
        <v>0</v>
      </c>
      <c r="S120" s="11"/>
      <c r="T120" s="12"/>
      <c r="U120" s="12"/>
      <c r="V120" s="13">
        <f t="shared" si="8"/>
        <v>0</v>
      </c>
      <c r="W120" s="13">
        <f t="shared" si="9"/>
        <v>0</v>
      </c>
      <c r="X120" s="14"/>
      <c r="Y120" s="14"/>
      <c r="Z120" s="13">
        <f>+(V120-(W120+X120+Y120))+'7'!Z120</f>
        <v>450</v>
      </c>
      <c r="AA120" s="12"/>
    </row>
    <row r="121" spans="1:27" ht="16.5" thickTop="1" thickBot="1" x14ac:dyDescent="0.3">
      <c r="A121" s="5" t="s">
        <v>211</v>
      </c>
      <c r="B121" s="5" t="s">
        <v>406</v>
      </c>
      <c r="C121" s="5" t="s">
        <v>406</v>
      </c>
      <c r="D121" s="5" t="s">
        <v>62</v>
      </c>
      <c r="E121" s="5" t="s">
        <v>246</v>
      </c>
      <c r="F121" s="5" t="s">
        <v>246</v>
      </c>
      <c r="G121" s="5" t="s">
        <v>415</v>
      </c>
      <c r="H121" s="5" t="s">
        <v>416</v>
      </c>
      <c r="I121" s="5" t="s">
        <v>34</v>
      </c>
      <c r="J121" s="5" t="s">
        <v>35</v>
      </c>
      <c r="K121" s="6">
        <v>75</v>
      </c>
      <c r="L121" s="7">
        <v>7</v>
      </c>
      <c r="M121" s="7">
        <v>82</v>
      </c>
      <c r="N121" s="8"/>
      <c r="O121" s="9">
        <f t="shared" si="5"/>
        <v>0</v>
      </c>
      <c r="P121" s="8"/>
      <c r="Q121" s="9">
        <f t="shared" si="6"/>
        <v>0</v>
      </c>
      <c r="R121" s="10">
        <f t="shared" si="7"/>
        <v>0</v>
      </c>
      <c r="S121" s="11"/>
      <c r="T121" s="12"/>
      <c r="U121" s="12"/>
      <c r="V121" s="13">
        <f t="shared" si="8"/>
        <v>0</v>
      </c>
      <c r="W121" s="13">
        <f t="shared" si="9"/>
        <v>0</v>
      </c>
      <c r="X121" s="14"/>
      <c r="Y121" s="14"/>
      <c r="Z121" s="13">
        <f>+(V121-(W121+X121+Y121))+'7'!Z121</f>
        <v>540</v>
      </c>
      <c r="AA121" s="12"/>
    </row>
    <row r="122" spans="1:27" ht="16.5" thickTop="1" thickBot="1" x14ac:dyDescent="0.3">
      <c r="A122" s="5" t="s">
        <v>211</v>
      </c>
      <c r="B122" s="5" t="s">
        <v>406</v>
      </c>
      <c r="C122" s="5" t="s">
        <v>406</v>
      </c>
      <c r="D122" s="5" t="s">
        <v>62</v>
      </c>
      <c r="E122" s="5" t="s">
        <v>246</v>
      </c>
      <c r="F122" s="5" t="s">
        <v>246</v>
      </c>
      <c r="G122" s="5" t="s">
        <v>417</v>
      </c>
      <c r="H122" s="5" t="s">
        <v>418</v>
      </c>
      <c r="I122" s="5" t="s">
        <v>34</v>
      </c>
      <c r="J122" s="5" t="s">
        <v>46</v>
      </c>
      <c r="K122" s="6">
        <v>378</v>
      </c>
      <c r="L122" s="7">
        <v>38</v>
      </c>
      <c r="M122" s="7">
        <v>416</v>
      </c>
      <c r="N122" s="8"/>
      <c r="O122" s="9">
        <f t="shared" si="5"/>
        <v>0</v>
      </c>
      <c r="P122" s="8"/>
      <c r="Q122" s="9">
        <f t="shared" si="6"/>
        <v>0</v>
      </c>
      <c r="R122" s="10">
        <f t="shared" si="7"/>
        <v>0</v>
      </c>
      <c r="S122" s="11"/>
      <c r="T122" s="12"/>
      <c r="U122" s="12"/>
      <c r="V122" s="13">
        <f t="shared" si="8"/>
        <v>0</v>
      </c>
      <c r="W122" s="13">
        <f t="shared" si="9"/>
        <v>0</v>
      </c>
      <c r="X122" s="14"/>
      <c r="Y122" s="14"/>
      <c r="Z122" s="13">
        <f>+(V122-(W122+X122+Y122))+'7'!Z122</f>
        <v>3319</v>
      </c>
      <c r="AA122" s="12"/>
    </row>
    <row r="123" spans="1:27" ht="16.5" thickTop="1" thickBot="1" x14ac:dyDescent="0.3">
      <c r="A123" s="5" t="s">
        <v>211</v>
      </c>
      <c r="B123" s="5" t="s">
        <v>371</v>
      </c>
      <c r="C123" s="5" t="s">
        <v>372</v>
      </c>
      <c r="D123" s="5" t="s">
        <v>62</v>
      </c>
      <c r="E123" s="5" t="s">
        <v>373</v>
      </c>
      <c r="F123" s="5" t="s">
        <v>373</v>
      </c>
      <c r="G123" s="5" t="s">
        <v>374</v>
      </c>
      <c r="H123" s="5" t="s">
        <v>375</v>
      </c>
      <c r="I123" s="5" t="s">
        <v>34</v>
      </c>
      <c r="J123" s="5" t="s">
        <v>35</v>
      </c>
      <c r="K123" s="6">
        <v>490</v>
      </c>
      <c r="L123" s="7">
        <v>49</v>
      </c>
      <c r="M123" s="7">
        <v>539</v>
      </c>
      <c r="N123" s="8"/>
      <c r="O123" s="9">
        <f t="shared" si="5"/>
        <v>0</v>
      </c>
      <c r="P123" s="8"/>
      <c r="Q123" s="9">
        <f t="shared" si="6"/>
        <v>0</v>
      </c>
      <c r="R123" s="10">
        <f t="shared" si="7"/>
        <v>0</v>
      </c>
      <c r="S123" s="11"/>
      <c r="T123" s="12"/>
      <c r="U123" s="12"/>
      <c r="V123" s="13">
        <f t="shared" si="8"/>
        <v>0</v>
      </c>
      <c r="W123" s="13">
        <f t="shared" si="9"/>
        <v>0</v>
      </c>
      <c r="X123" s="14"/>
      <c r="Y123" s="14"/>
      <c r="Z123" s="13">
        <f>+(V123-(W123+X123+Y123))+'7'!Z123</f>
        <v>8011</v>
      </c>
      <c r="AA123" s="12"/>
    </row>
    <row r="124" spans="1:27" ht="16.5" thickTop="1" thickBot="1" x14ac:dyDescent="0.3">
      <c r="A124" s="5" t="s">
        <v>211</v>
      </c>
      <c r="B124" s="5" t="s">
        <v>371</v>
      </c>
      <c r="C124" s="5" t="s">
        <v>376</v>
      </c>
      <c r="D124" s="5" t="s">
        <v>62</v>
      </c>
      <c r="E124" s="5" t="s">
        <v>373</v>
      </c>
      <c r="F124" s="5" t="s">
        <v>373</v>
      </c>
      <c r="G124" s="5" t="s">
        <v>377</v>
      </c>
      <c r="H124" s="5" t="s">
        <v>378</v>
      </c>
      <c r="I124" s="5" t="s">
        <v>34</v>
      </c>
      <c r="J124" s="5" t="s">
        <v>35</v>
      </c>
      <c r="K124" s="6">
        <v>157</v>
      </c>
      <c r="L124" s="7">
        <v>16</v>
      </c>
      <c r="M124" s="7">
        <v>173</v>
      </c>
      <c r="N124" s="8"/>
      <c r="O124" s="9">
        <f t="shared" si="5"/>
        <v>0</v>
      </c>
      <c r="P124" s="8"/>
      <c r="Q124" s="9">
        <f t="shared" si="6"/>
        <v>0</v>
      </c>
      <c r="R124" s="10">
        <f t="shared" si="7"/>
        <v>0</v>
      </c>
      <c r="S124" s="11"/>
      <c r="T124" s="12"/>
      <c r="U124" s="12"/>
      <c r="V124" s="13">
        <f t="shared" si="8"/>
        <v>0</v>
      </c>
      <c r="W124" s="13">
        <f t="shared" si="9"/>
        <v>0</v>
      </c>
      <c r="X124" s="14"/>
      <c r="Y124" s="14"/>
      <c r="Z124" s="13">
        <f>+(V124-(W124+X124+Y124))+'7'!Z124</f>
        <v>3448</v>
      </c>
      <c r="AA124" s="12"/>
    </row>
    <row r="125" spans="1:27" ht="16.5" thickTop="1" thickBot="1" x14ac:dyDescent="0.3">
      <c r="A125" s="5" t="s">
        <v>211</v>
      </c>
      <c r="B125" s="5" t="s">
        <v>371</v>
      </c>
      <c r="C125" s="5" t="s">
        <v>376</v>
      </c>
      <c r="D125" s="5" t="s">
        <v>62</v>
      </c>
      <c r="E125" s="5" t="s">
        <v>373</v>
      </c>
      <c r="F125" s="5" t="s">
        <v>373</v>
      </c>
      <c r="G125" s="5" t="s">
        <v>379</v>
      </c>
      <c r="H125" s="5" t="s">
        <v>380</v>
      </c>
      <c r="I125" s="5" t="s">
        <v>34</v>
      </c>
      <c r="J125" s="5" t="s">
        <v>35</v>
      </c>
      <c r="K125" s="6">
        <v>24</v>
      </c>
      <c r="L125" s="7">
        <v>2</v>
      </c>
      <c r="M125" s="7">
        <v>26</v>
      </c>
      <c r="N125" s="8"/>
      <c r="O125" s="9">
        <f t="shared" si="5"/>
        <v>0</v>
      </c>
      <c r="P125" s="8"/>
      <c r="Q125" s="9">
        <f t="shared" si="6"/>
        <v>0</v>
      </c>
      <c r="R125" s="10">
        <f t="shared" si="7"/>
        <v>0</v>
      </c>
      <c r="S125" s="11"/>
      <c r="T125" s="12"/>
      <c r="U125" s="12"/>
      <c r="V125" s="13">
        <f t="shared" si="8"/>
        <v>0</v>
      </c>
      <c r="W125" s="13">
        <f t="shared" si="9"/>
        <v>0</v>
      </c>
      <c r="X125" s="14"/>
      <c r="Y125" s="14"/>
      <c r="Z125" s="13">
        <f>+(V125-(W125+X125+Y125))+'7'!Z125</f>
        <v>400</v>
      </c>
      <c r="AA125" s="12"/>
    </row>
    <row r="126" spans="1:27" ht="16.5" thickTop="1" thickBot="1" x14ac:dyDescent="0.3">
      <c r="A126" s="5" t="s">
        <v>211</v>
      </c>
      <c r="B126" s="5" t="s">
        <v>371</v>
      </c>
      <c r="C126" s="5" t="s">
        <v>376</v>
      </c>
      <c r="D126" s="5" t="s">
        <v>62</v>
      </c>
      <c r="E126" s="5" t="s">
        <v>373</v>
      </c>
      <c r="F126" s="5" t="s">
        <v>373</v>
      </c>
      <c r="G126" s="5" t="s">
        <v>381</v>
      </c>
      <c r="H126" s="5" t="s">
        <v>382</v>
      </c>
      <c r="I126" s="5" t="s">
        <v>34</v>
      </c>
      <c r="J126" s="5" t="s">
        <v>35</v>
      </c>
      <c r="K126" s="6">
        <v>23</v>
      </c>
      <c r="L126" s="7">
        <v>2</v>
      </c>
      <c r="M126" s="7">
        <v>25</v>
      </c>
      <c r="N126" s="8"/>
      <c r="O126" s="9">
        <f t="shared" si="5"/>
        <v>0</v>
      </c>
      <c r="P126" s="8"/>
      <c r="Q126" s="9">
        <f t="shared" si="6"/>
        <v>0</v>
      </c>
      <c r="R126" s="10">
        <f t="shared" si="7"/>
        <v>0</v>
      </c>
      <c r="S126" s="11"/>
      <c r="T126" s="12"/>
      <c r="U126" s="12"/>
      <c r="V126" s="13">
        <f t="shared" si="8"/>
        <v>0</v>
      </c>
      <c r="W126" s="13">
        <f t="shared" si="9"/>
        <v>0</v>
      </c>
      <c r="X126" s="14"/>
      <c r="Y126" s="14"/>
      <c r="Z126" s="13">
        <f>+(V126-(W126+X126+Y126))+'7'!Z126</f>
        <v>400</v>
      </c>
      <c r="AA126" s="12"/>
    </row>
    <row r="127" spans="1:27" ht="16.5" thickTop="1" thickBot="1" x14ac:dyDescent="0.3">
      <c r="A127" s="5" t="s">
        <v>211</v>
      </c>
      <c r="B127" s="5" t="s">
        <v>371</v>
      </c>
      <c r="C127" s="5" t="s">
        <v>383</v>
      </c>
      <c r="D127" s="5" t="s">
        <v>62</v>
      </c>
      <c r="E127" s="5" t="s">
        <v>373</v>
      </c>
      <c r="F127" s="5" t="s">
        <v>373</v>
      </c>
      <c r="G127" s="5" t="s">
        <v>384</v>
      </c>
      <c r="H127" s="5" t="s">
        <v>383</v>
      </c>
      <c r="I127" s="5" t="s">
        <v>34</v>
      </c>
      <c r="J127" s="5" t="s">
        <v>35</v>
      </c>
      <c r="K127" s="6">
        <v>245</v>
      </c>
      <c r="L127" s="7">
        <v>25</v>
      </c>
      <c r="M127" s="7">
        <v>270</v>
      </c>
      <c r="N127" s="8"/>
      <c r="O127" s="9">
        <f t="shared" si="5"/>
        <v>0</v>
      </c>
      <c r="P127" s="8"/>
      <c r="Q127" s="9">
        <f t="shared" si="6"/>
        <v>0</v>
      </c>
      <c r="R127" s="10">
        <f t="shared" si="7"/>
        <v>0</v>
      </c>
      <c r="S127" s="11"/>
      <c r="T127" s="12"/>
      <c r="U127" s="12"/>
      <c r="V127" s="13">
        <f t="shared" si="8"/>
        <v>0</v>
      </c>
      <c r="W127" s="13">
        <f t="shared" si="9"/>
        <v>0</v>
      </c>
      <c r="X127" s="14"/>
      <c r="Y127" s="14"/>
      <c r="Z127" s="13">
        <f>+(V127-(W127+X127+Y127))+'7'!Z127</f>
        <v>4160</v>
      </c>
      <c r="AA127" s="12"/>
    </row>
    <row r="128" spans="1:27" ht="16.5" thickTop="1" thickBot="1" x14ac:dyDescent="0.3">
      <c r="A128" s="5" t="s">
        <v>211</v>
      </c>
      <c r="B128" s="5" t="s">
        <v>371</v>
      </c>
      <c r="C128" s="5" t="s">
        <v>385</v>
      </c>
      <c r="D128" s="5" t="s">
        <v>62</v>
      </c>
      <c r="E128" s="5" t="s">
        <v>373</v>
      </c>
      <c r="F128" s="5" t="s">
        <v>373</v>
      </c>
      <c r="G128" s="5" t="s">
        <v>386</v>
      </c>
      <c r="H128" s="5" t="s">
        <v>60</v>
      </c>
      <c r="I128" s="5" t="s">
        <v>34</v>
      </c>
      <c r="J128" s="5" t="s">
        <v>35</v>
      </c>
      <c r="K128" s="6">
        <v>92</v>
      </c>
      <c r="L128" s="7">
        <v>9</v>
      </c>
      <c r="M128" s="7">
        <v>101</v>
      </c>
      <c r="N128" s="8"/>
      <c r="O128" s="9">
        <f t="shared" si="5"/>
        <v>0</v>
      </c>
      <c r="P128" s="8"/>
      <c r="Q128" s="9">
        <f t="shared" si="6"/>
        <v>0</v>
      </c>
      <c r="R128" s="10">
        <f t="shared" si="7"/>
        <v>0</v>
      </c>
      <c r="S128" s="11"/>
      <c r="T128" s="12"/>
      <c r="U128" s="12"/>
      <c r="V128" s="13">
        <f t="shared" si="8"/>
        <v>0</v>
      </c>
      <c r="W128" s="13">
        <f t="shared" si="9"/>
        <v>0</v>
      </c>
      <c r="X128" s="14"/>
      <c r="Y128" s="14"/>
      <c r="Z128" s="13">
        <f>+(V128-(W128+X128+Y128))+'7'!Z128</f>
        <v>1640</v>
      </c>
      <c r="AA128" s="12"/>
    </row>
    <row r="129" spans="1:27" ht="16.5" thickTop="1" thickBot="1" x14ac:dyDescent="0.3">
      <c r="A129" s="5" t="s">
        <v>211</v>
      </c>
      <c r="B129" s="5" t="s">
        <v>371</v>
      </c>
      <c r="C129" s="5" t="s">
        <v>385</v>
      </c>
      <c r="D129" s="5" t="s">
        <v>62</v>
      </c>
      <c r="E129" s="5" t="s">
        <v>373</v>
      </c>
      <c r="F129" s="5" t="s">
        <v>373</v>
      </c>
      <c r="G129" s="5" t="s">
        <v>387</v>
      </c>
      <c r="H129" s="5" t="s">
        <v>388</v>
      </c>
      <c r="I129" s="5" t="s">
        <v>34</v>
      </c>
      <c r="J129" s="5" t="s">
        <v>35</v>
      </c>
      <c r="K129" s="6">
        <v>27</v>
      </c>
      <c r="L129" s="7">
        <v>3</v>
      </c>
      <c r="M129" s="7">
        <v>30</v>
      </c>
      <c r="N129" s="8"/>
      <c r="O129" s="9">
        <f t="shared" si="5"/>
        <v>0</v>
      </c>
      <c r="P129" s="8"/>
      <c r="Q129" s="9">
        <f t="shared" si="6"/>
        <v>0</v>
      </c>
      <c r="R129" s="10">
        <f t="shared" si="7"/>
        <v>0</v>
      </c>
      <c r="S129" s="11"/>
      <c r="T129" s="12"/>
      <c r="U129" s="12"/>
      <c r="V129" s="13">
        <f t="shared" si="8"/>
        <v>0</v>
      </c>
      <c r="W129" s="13">
        <f t="shared" si="9"/>
        <v>0</v>
      </c>
      <c r="X129" s="14"/>
      <c r="Y129" s="14"/>
      <c r="Z129" s="13">
        <f>+(V129-(W129+X129+Y129))+'7'!Z129</f>
        <v>480</v>
      </c>
      <c r="AA129" s="12"/>
    </row>
    <row r="130" spans="1:27" ht="16.5" thickTop="1" thickBot="1" x14ac:dyDescent="0.3">
      <c r="A130" s="5" t="s">
        <v>211</v>
      </c>
      <c r="B130" s="5" t="s">
        <v>212</v>
      </c>
      <c r="C130" s="5" t="s">
        <v>213</v>
      </c>
      <c r="D130" s="5" t="s">
        <v>62</v>
      </c>
      <c r="E130" s="5" t="s">
        <v>214</v>
      </c>
      <c r="F130" s="5" t="s">
        <v>391</v>
      </c>
      <c r="G130" s="5" t="s">
        <v>215</v>
      </c>
      <c r="H130" s="5" t="s">
        <v>212</v>
      </c>
      <c r="I130" s="5" t="s">
        <v>34</v>
      </c>
      <c r="J130" s="5" t="s">
        <v>41</v>
      </c>
      <c r="K130" s="6">
        <v>355</v>
      </c>
      <c r="L130" s="7">
        <v>36</v>
      </c>
      <c r="M130" s="7">
        <v>391</v>
      </c>
      <c r="N130" s="8"/>
      <c r="O130" s="9">
        <f t="shared" si="5"/>
        <v>0</v>
      </c>
      <c r="P130" s="8"/>
      <c r="Q130" s="9">
        <f t="shared" si="6"/>
        <v>0</v>
      </c>
      <c r="R130" s="10">
        <f t="shared" si="7"/>
        <v>0</v>
      </c>
      <c r="S130" s="11"/>
      <c r="T130" s="12"/>
      <c r="U130" s="12"/>
      <c r="V130" s="13">
        <f t="shared" si="8"/>
        <v>0</v>
      </c>
      <c r="W130" s="13">
        <f t="shared" si="9"/>
        <v>0</v>
      </c>
      <c r="X130" s="14"/>
      <c r="Y130" s="14"/>
      <c r="Z130" s="13">
        <f>+(V130-(W130+X130+Y130))+'7'!Z130</f>
        <v>5446</v>
      </c>
      <c r="AA130" s="12"/>
    </row>
    <row r="131" spans="1:27" ht="16.5" thickTop="1" thickBot="1" x14ac:dyDescent="0.3">
      <c r="A131" s="5" t="s">
        <v>211</v>
      </c>
      <c r="B131" s="5" t="s">
        <v>212</v>
      </c>
      <c r="C131" s="5" t="s">
        <v>213</v>
      </c>
      <c r="D131" s="5" t="s">
        <v>62</v>
      </c>
      <c r="E131" s="5" t="s">
        <v>214</v>
      </c>
      <c r="F131" s="5" t="s">
        <v>391</v>
      </c>
      <c r="G131" s="5" t="s">
        <v>216</v>
      </c>
      <c r="H131" s="5" t="s">
        <v>217</v>
      </c>
      <c r="I131" s="5" t="s">
        <v>34</v>
      </c>
      <c r="J131" s="5" t="s">
        <v>35</v>
      </c>
      <c r="K131" s="6">
        <v>162</v>
      </c>
      <c r="L131" s="7">
        <v>16</v>
      </c>
      <c r="M131" s="7">
        <v>178</v>
      </c>
      <c r="N131" s="8"/>
      <c r="O131" s="9">
        <f t="shared" si="5"/>
        <v>0</v>
      </c>
      <c r="P131" s="8"/>
      <c r="Q131" s="9">
        <f t="shared" si="6"/>
        <v>0</v>
      </c>
      <c r="R131" s="10">
        <f t="shared" si="7"/>
        <v>0</v>
      </c>
      <c r="S131" s="11"/>
      <c r="T131" s="12"/>
      <c r="U131" s="12"/>
      <c r="V131" s="13">
        <f t="shared" si="8"/>
        <v>0</v>
      </c>
      <c r="W131" s="13">
        <f t="shared" si="9"/>
        <v>0</v>
      </c>
      <c r="X131" s="14"/>
      <c r="Y131" s="14"/>
      <c r="Z131" s="13">
        <f>+(V131-(W131+X131+Y131))+'7'!Z131</f>
        <v>2343</v>
      </c>
      <c r="AA131" s="12"/>
    </row>
    <row r="132" spans="1:27" ht="16.5" thickTop="1" thickBot="1" x14ac:dyDescent="0.3">
      <c r="A132" s="5" t="s">
        <v>211</v>
      </c>
      <c r="B132" s="5" t="s">
        <v>240</v>
      </c>
      <c r="C132" s="5" t="s">
        <v>241</v>
      </c>
      <c r="D132" s="5" t="s">
        <v>62</v>
      </c>
      <c r="E132" s="5" t="s">
        <v>242</v>
      </c>
      <c r="F132" s="5" t="s">
        <v>391</v>
      </c>
      <c r="G132" s="5" t="s">
        <v>243</v>
      </c>
      <c r="H132" s="5" t="s">
        <v>244</v>
      </c>
      <c r="I132" s="5" t="s">
        <v>34</v>
      </c>
      <c r="J132" s="5" t="s">
        <v>35</v>
      </c>
      <c r="K132" s="6">
        <v>154</v>
      </c>
      <c r="L132" s="7">
        <v>15</v>
      </c>
      <c r="M132" s="7">
        <v>169</v>
      </c>
      <c r="N132" s="8"/>
      <c r="O132" s="9">
        <f t="shared" si="5"/>
        <v>0</v>
      </c>
      <c r="P132" s="8"/>
      <c r="Q132" s="9">
        <f t="shared" si="6"/>
        <v>0</v>
      </c>
      <c r="R132" s="10">
        <f t="shared" si="7"/>
        <v>0</v>
      </c>
      <c r="S132" s="11"/>
      <c r="T132" s="12"/>
      <c r="U132" s="12"/>
      <c r="V132" s="13">
        <f t="shared" si="8"/>
        <v>0</v>
      </c>
      <c r="W132" s="13">
        <f t="shared" si="9"/>
        <v>0</v>
      </c>
      <c r="X132" s="14"/>
      <c r="Y132" s="14"/>
      <c r="Z132" s="13">
        <f>+(V132-(W132+X132+Y132))+'7'!Z132</f>
        <v>2580</v>
      </c>
      <c r="AA132" s="12"/>
    </row>
    <row r="133" spans="1:27" ht="16.5" thickTop="1" thickBot="1" x14ac:dyDescent="0.3">
      <c r="A133" s="5" t="s">
        <v>211</v>
      </c>
      <c r="B133" s="5" t="s">
        <v>275</v>
      </c>
      <c r="C133" s="5" t="s">
        <v>275</v>
      </c>
      <c r="D133" s="5" t="s">
        <v>62</v>
      </c>
      <c r="E133" s="5" t="s">
        <v>276</v>
      </c>
      <c r="F133" s="5" t="s">
        <v>391</v>
      </c>
      <c r="G133" s="5" t="s">
        <v>277</v>
      </c>
      <c r="H133" s="5" t="s">
        <v>278</v>
      </c>
      <c r="I133" s="5" t="s">
        <v>34</v>
      </c>
      <c r="J133" s="5" t="s">
        <v>35</v>
      </c>
      <c r="K133" s="6">
        <v>106</v>
      </c>
      <c r="L133" s="7">
        <v>11</v>
      </c>
      <c r="M133" s="7">
        <v>117</v>
      </c>
      <c r="N133" s="8"/>
      <c r="O133" s="9">
        <f t="shared" si="5"/>
        <v>0</v>
      </c>
      <c r="P133" s="8"/>
      <c r="Q133" s="9">
        <f t="shared" si="6"/>
        <v>0</v>
      </c>
      <c r="R133" s="10">
        <f t="shared" si="7"/>
        <v>0</v>
      </c>
      <c r="S133" s="11"/>
      <c r="T133" s="12"/>
      <c r="U133" s="12"/>
      <c r="V133" s="13">
        <f t="shared" si="8"/>
        <v>0</v>
      </c>
      <c r="W133" s="13">
        <f t="shared" si="9"/>
        <v>0</v>
      </c>
      <c r="X133" s="14"/>
      <c r="Y133" s="14"/>
      <c r="Z133" s="13">
        <f>+(V133-(W133+X133+Y133))+'7'!Z133</f>
        <v>1841</v>
      </c>
      <c r="AA133" s="12"/>
    </row>
    <row r="134" spans="1:27" ht="16.5" thickTop="1" thickBot="1" x14ac:dyDescent="0.3">
      <c r="A134" s="5" t="s">
        <v>211</v>
      </c>
      <c r="B134" s="5" t="s">
        <v>275</v>
      </c>
      <c r="C134" s="5" t="s">
        <v>275</v>
      </c>
      <c r="D134" s="5" t="s">
        <v>62</v>
      </c>
      <c r="E134" s="5" t="s">
        <v>276</v>
      </c>
      <c r="F134" s="5" t="s">
        <v>391</v>
      </c>
      <c r="G134" s="5" t="s">
        <v>279</v>
      </c>
      <c r="H134" s="5" t="s">
        <v>280</v>
      </c>
      <c r="I134" s="5" t="s">
        <v>34</v>
      </c>
      <c r="J134" s="5" t="s">
        <v>35</v>
      </c>
      <c r="K134" s="6">
        <v>918</v>
      </c>
      <c r="L134" s="7">
        <v>92</v>
      </c>
      <c r="M134" s="7">
        <v>1010</v>
      </c>
      <c r="N134" s="8"/>
      <c r="O134" s="9">
        <f t="shared" si="5"/>
        <v>0</v>
      </c>
      <c r="P134" s="8"/>
      <c r="Q134" s="9">
        <f t="shared" si="6"/>
        <v>0</v>
      </c>
      <c r="R134" s="10">
        <f t="shared" si="7"/>
        <v>0</v>
      </c>
      <c r="S134" s="11"/>
      <c r="T134" s="12"/>
      <c r="U134" s="12"/>
      <c r="V134" s="13">
        <f t="shared" si="8"/>
        <v>0</v>
      </c>
      <c r="W134" s="13">
        <f t="shared" si="9"/>
        <v>0</v>
      </c>
      <c r="X134" s="14"/>
      <c r="Y134" s="14"/>
      <c r="Z134" s="13">
        <f>+(V134-(W134+X134+Y134))+'7'!Z134</f>
        <v>16722</v>
      </c>
      <c r="AA134" s="12"/>
    </row>
    <row r="135" spans="1:27" ht="16.5" thickTop="1" thickBot="1" x14ac:dyDescent="0.3">
      <c r="A135" s="5" t="s">
        <v>211</v>
      </c>
      <c r="B135" s="5" t="s">
        <v>281</v>
      </c>
      <c r="C135" s="5" t="s">
        <v>282</v>
      </c>
      <c r="D135" s="5" t="s">
        <v>62</v>
      </c>
      <c r="E135" s="5" t="s">
        <v>276</v>
      </c>
      <c r="F135" s="5" t="s">
        <v>391</v>
      </c>
      <c r="G135" s="5" t="s">
        <v>283</v>
      </c>
      <c r="H135" s="5" t="s">
        <v>284</v>
      </c>
      <c r="I135" s="5" t="s">
        <v>34</v>
      </c>
      <c r="J135" s="5" t="s">
        <v>35</v>
      </c>
      <c r="K135" s="6">
        <v>152</v>
      </c>
      <c r="L135" s="7">
        <v>15</v>
      </c>
      <c r="M135" s="7">
        <v>167</v>
      </c>
      <c r="N135" s="8"/>
      <c r="O135" s="9">
        <f t="shared" si="5"/>
        <v>0</v>
      </c>
      <c r="P135" s="8"/>
      <c r="Q135" s="9">
        <f t="shared" si="6"/>
        <v>0</v>
      </c>
      <c r="R135" s="10">
        <f t="shared" si="7"/>
        <v>0</v>
      </c>
      <c r="S135" s="11"/>
      <c r="T135" s="12"/>
      <c r="U135" s="12"/>
      <c r="V135" s="13">
        <f t="shared" si="8"/>
        <v>0</v>
      </c>
      <c r="W135" s="13">
        <f t="shared" si="9"/>
        <v>0</v>
      </c>
      <c r="X135" s="14"/>
      <c r="Y135" s="14"/>
      <c r="Z135" s="13">
        <f>+(V135-(W135+X135+Y135))+'7'!Z135</f>
        <v>2442</v>
      </c>
      <c r="AA135" s="12"/>
    </row>
    <row r="136" spans="1:27" ht="16.5" thickTop="1" thickBot="1" x14ac:dyDescent="0.3">
      <c r="A136" s="5" t="s">
        <v>211</v>
      </c>
      <c r="B136" s="5" t="s">
        <v>281</v>
      </c>
      <c r="C136" s="5" t="s">
        <v>282</v>
      </c>
      <c r="D136" s="5" t="s">
        <v>62</v>
      </c>
      <c r="E136" s="5" t="s">
        <v>276</v>
      </c>
      <c r="F136" s="5" t="s">
        <v>391</v>
      </c>
      <c r="G136" s="5" t="s">
        <v>285</v>
      </c>
      <c r="H136" s="5" t="s">
        <v>286</v>
      </c>
      <c r="I136" s="5" t="s">
        <v>34</v>
      </c>
      <c r="J136" s="5" t="s">
        <v>35</v>
      </c>
      <c r="K136" s="6">
        <v>71</v>
      </c>
      <c r="L136" s="7">
        <v>7</v>
      </c>
      <c r="M136" s="7">
        <v>78</v>
      </c>
      <c r="N136" s="8"/>
      <c r="O136" s="9">
        <f t="shared" si="5"/>
        <v>0</v>
      </c>
      <c r="P136" s="8"/>
      <c r="Q136" s="9">
        <f t="shared" si="6"/>
        <v>0</v>
      </c>
      <c r="R136" s="10">
        <f t="shared" si="7"/>
        <v>0</v>
      </c>
      <c r="S136" s="11"/>
      <c r="T136" s="12"/>
      <c r="U136" s="12"/>
      <c r="V136" s="13">
        <f t="shared" si="8"/>
        <v>0</v>
      </c>
      <c r="W136" s="13">
        <f t="shared" si="9"/>
        <v>0</v>
      </c>
      <c r="X136" s="14"/>
      <c r="Y136" s="14"/>
      <c r="Z136" s="13">
        <f>+(V136-(W136+X136+Y136))+'7'!Z136</f>
        <v>1102</v>
      </c>
      <c r="AA136" s="12"/>
    </row>
    <row r="137" spans="1:27" ht="16.5" thickTop="1" thickBot="1" x14ac:dyDescent="0.3">
      <c r="A137" s="5" t="s">
        <v>211</v>
      </c>
      <c r="B137" s="5" t="s">
        <v>39</v>
      </c>
      <c r="C137" s="5" t="s">
        <v>39</v>
      </c>
      <c r="D137" s="5" t="s">
        <v>62</v>
      </c>
      <c r="E137" s="5" t="s">
        <v>242</v>
      </c>
      <c r="F137" s="5" t="s">
        <v>391</v>
      </c>
      <c r="G137" s="5" t="s">
        <v>336</v>
      </c>
      <c r="H137" s="5" t="s">
        <v>337</v>
      </c>
      <c r="I137" s="5" t="s">
        <v>34</v>
      </c>
      <c r="J137" s="5" t="s">
        <v>35</v>
      </c>
      <c r="K137" s="6">
        <v>66</v>
      </c>
      <c r="L137" s="7">
        <v>7</v>
      </c>
      <c r="M137" s="7">
        <v>73</v>
      </c>
      <c r="N137" s="8"/>
      <c r="O137" s="9">
        <f t="shared" si="5"/>
        <v>0</v>
      </c>
      <c r="P137" s="8"/>
      <c r="Q137" s="9">
        <f t="shared" si="6"/>
        <v>0</v>
      </c>
      <c r="R137" s="10">
        <f t="shared" si="7"/>
        <v>0</v>
      </c>
      <c r="S137" s="11"/>
      <c r="T137" s="12"/>
      <c r="U137" s="12"/>
      <c r="V137" s="13">
        <f t="shared" si="8"/>
        <v>0</v>
      </c>
      <c r="W137" s="13">
        <f t="shared" si="9"/>
        <v>0</v>
      </c>
      <c r="X137" s="14"/>
      <c r="Y137" s="14"/>
      <c r="Z137" s="13">
        <f>+(V137-(W137+X137+Y137))+'7'!Z137</f>
        <v>1170</v>
      </c>
      <c r="AA137" s="12"/>
    </row>
    <row r="138" spans="1:27" ht="16.5" thickTop="1" thickBot="1" x14ac:dyDescent="0.3">
      <c r="A138" s="5" t="s">
        <v>211</v>
      </c>
      <c r="B138" s="5" t="s">
        <v>39</v>
      </c>
      <c r="C138" s="5" t="s">
        <v>39</v>
      </c>
      <c r="D138" s="5" t="s">
        <v>62</v>
      </c>
      <c r="E138" s="5" t="s">
        <v>242</v>
      </c>
      <c r="F138" s="5" t="s">
        <v>391</v>
      </c>
      <c r="G138" s="5" t="s">
        <v>338</v>
      </c>
      <c r="H138" s="5" t="s">
        <v>339</v>
      </c>
      <c r="I138" s="5" t="s">
        <v>34</v>
      </c>
      <c r="J138" s="5" t="s">
        <v>35</v>
      </c>
      <c r="K138" s="6">
        <v>41</v>
      </c>
      <c r="L138" s="7">
        <v>4</v>
      </c>
      <c r="M138" s="7">
        <v>45</v>
      </c>
      <c r="N138" s="8"/>
      <c r="O138" s="9">
        <f t="shared" si="5"/>
        <v>0</v>
      </c>
      <c r="P138" s="8"/>
      <c r="Q138" s="9">
        <f t="shared" si="6"/>
        <v>0</v>
      </c>
      <c r="R138" s="10">
        <f t="shared" si="7"/>
        <v>0</v>
      </c>
      <c r="S138" s="11"/>
      <c r="T138" s="12"/>
      <c r="U138" s="12"/>
      <c r="V138" s="13">
        <f t="shared" si="8"/>
        <v>0</v>
      </c>
      <c r="W138" s="13">
        <f t="shared" si="9"/>
        <v>0</v>
      </c>
      <c r="X138" s="14"/>
      <c r="Y138" s="14"/>
      <c r="Z138" s="13">
        <f>+(V138-(W138+X138+Y138))+'7'!Z138</f>
        <v>575</v>
      </c>
      <c r="AA138" s="12"/>
    </row>
    <row r="139" spans="1:27" ht="16.5" thickTop="1" thickBot="1" x14ac:dyDescent="0.3">
      <c r="A139" s="5" t="s">
        <v>211</v>
      </c>
      <c r="B139" s="5" t="s">
        <v>39</v>
      </c>
      <c r="C139" s="5" t="s">
        <v>39</v>
      </c>
      <c r="D139" s="5" t="s">
        <v>62</v>
      </c>
      <c r="E139" s="5" t="s">
        <v>242</v>
      </c>
      <c r="F139" s="5" t="s">
        <v>391</v>
      </c>
      <c r="G139" s="5" t="s">
        <v>340</v>
      </c>
      <c r="H139" s="5" t="s">
        <v>56</v>
      </c>
      <c r="I139" s="5" t="s">
        <v>34</v>
      </c>
      <c r="J139" s="5" t="s">
        <v>35</v>
      </c>
      <c r="K139" s="6">
        <v>55</v>
      </c>
      <c r="L139" s="7">
        <v>5</v>
      </c>
      <c r="M139" s="7">
        <v>60</v>
      </c>
      <c r="N139" s="8"/>
      <c r="O139" s="9">
        <f t="shared" ref="O139:O202" si="10">+IF(K139&gt;0,(N139/K139)*100,0)</f>
        <v>0</v>
      </c>
      <c r="P139" s="8"/>
      <c r="Q139" s="9">
        <f t="shared" ref="Q139:Q202" si="11">+IF(L139&gt;0,(P139/L139)*100,0)</f>
        <v>0</v>
      </c>
      <c r="R139" s="10">
        <f t="shared" ref="R139:R202" si="12">+N139+P139</f>
        <v>0</v>
      </c>
      <c r="S139" s="11"/>
      <c r="T139" s="12"/>
      <c r="U139" s="12"/>
      <c r="V139" s="13">
        <f t="shared" ref="V139:V202" si="13">+T139+U139</f>
        <v>0</v>
      </c>
      <c r="W139" s="13">
        <f t="shared" ref="W139:W202" si="14">+R139</f>
        <v>0</v>
      </c>
      <c r="X139" s="14"/>
      <c r="Y139" s="14"/>
      <c r="Z139" s="13">
        <f>+(V139-(W139+X139+Y139))+'7'!Z139</f>
        <v>970</v>
      </c>
      <c r="AA139" s="12"/>
    </row>
    <row r="140" spans="1:27" ht="16.5" thickTop="1" thickBot="1" x14ac:dyDescent="0.3">
      <c r="A140" s="5" t="s">
        <v>211</v>
      </c>
      <c r="B140" s="5" t="s">
        <v>39</v>
      </c>
      <c r="C140" s="5" t="s">
        <v>39</v>
      </c>
      <c r="D140" s="5" t="s">
        <v>62</v>
      </c>
      <c r="E140" s="5" t="s">
        <v>242</v>
      </c>
      <c r="F140" s="5" t="s">
        <v>391</v>
      </c>
      <c r="G140" s="5" t="s">
        <v>341</v>
      </c>
      <c r="H140" s="5" t="s">
        <v>342</v>
      </c>
      <c r="I140" s="5" t="s">
        <v>34</v>
      </c>
      <c r="J140" s="5" t="s">
        <v>35</v>
      </c>
      <c r="K140" s="6">
        <v>542</v>
      </c>
      <c r="L140" s="7">
        <v>54</v>
      </c>
      <c r="M140" s="7">
        <v>596</v>
      </c>
      <c r="N140" s="8"/>
      <c r="O140" s="9">
        <f t="shared" si="10"/>
        <v>0</v>
      </c>
      <c r="P140" s="8"/>
      <c r="Q140" s="9">
        <f t="shared" si="11"/>
        <v>0</v>
      </c>
      <c r="R140" s="10">
        <f t="shared" si="12"/>
        <v>0</v>
      </c>
      <c r="S140" s="11"/>
      <c r="T140" s="12"/>
      <c r="U140" s="12"/>
      <c r="V140" s="13">
        <f t="shared" si="13"/>
        <v>0</v>
      </c>
      <c r="W140" s="13">
        <f t="shared" si="14"/>
        <v>0</v>
      </c>
      <c r="X140" s="14"/>
      <c r="Y140" s="14"/>
      <c r="Z140" s="13">
        <f>+(V140-(W140+X140+Y140))+'7'!Z140</f>
        <v>9640</v>
      </c>
      <c r="AA140" s="12"/>
    </row>
    <row r="141" spans="1:27" ht="16.5" thickTop="1" thickBot="1" x14ac:dyDescent="0.3">
      <c r="A141" s="5" t="s">
        <v>211</v>
      </c>
      <c r="B141" s="5" t="s">
        <v>389</v>
      </c>
      <c r="C141" s="5" t="s">
        <v>390</v>
      </c>
      <c r="D141" s="5" t="s">
        <v>62</v>
      </c>
      <c r="E141" s="5" t="s">
        <v>391</v>
      </c>
      <c r="F141" s="5" t="s">
        <v>391</v>
      </c>
      <c r="G141" s="5" t="s">
        <v>392</v>
      </c>
      <c r="H141" s="5" t="s">
        <v>393</v>
      </c>
      <c r="I141" s="5" t="s">
        <v>34</v>
      </c>
      <c r="J141" s="5" t="s">
        <v>35</v>
      </c>
      <c r="K141" s="6">
        <v>169</v>
      </c>
      <c r="L141" s="7">
        <v>17</v>
      </c>
      <c r="M141" s="7">
        <v>186</v>
      </c>
      <c r="N141" s="8"/>
      <c r="O141" s="9">
        <f t="shared" si="10"/>
        <v>0</v>
      </c>
      <c r="P141" s="8"/>
      <c r="Q141" s="9">
        <f t="shared" si="11"/>
        <v>0</v>
      </c>
      <c r="R141" s="10">
        <f t="shared" si="12"/>
        <v>0</v>
      </c>
      <c r="S141" s="11"/>
      <c r="T141" s="12"/>
      <c r="U141" s="12"/>
      <c r="V141" s="13">
        <f t="shared" si="13"/>
        <v>0</v>
      </c>
      <c r="W141" s="13">
        <f t="shared" si="14"/>
        <v>0</v>
      </c>
      <c r="X141" s="14"/>
      <c r="Y141" s="14"/>
      <c r="Z141" s="13">
        <f>+(V141-(W141+X141+Y141))+'7'!Z141</f>
        <v>3060</v>
      </c>
      <c r="AA141" s="12"/>
    </row>
    <row r="142" spans="1:27" ht="16.5" thickTop="1" thickBot="1" x14ac:dyDescent="0.3">
      <c r="A142" s="5" t="s">
        <v>211</v>
      </c>
      <c r="B142" s="5" t="s">
        <v>389</v>
      </c>
      <c r="C142" s="5" t="s">
        <v>389</v>
      </c>
      <c r="D142" s="5" t="s">
        <v>62</v>
      </c>
      <c r="E142" s="5" t="s">
        <v>391</v>
      </c>
      <c r="F142" s="5" t="s">
        <v>391</v>
      </c>
      <c r="G142" s="5" t="s">
        <v>394</v>
      </c>
      <c r="H142" s="5" t="s">
        <v>395</v>
      </c>
      <c r="I142" s="5" t="s">
        <v>34</v>
      </c>
      <c r="J142" s="5" t="s">
        <v>35</v>
      </c>
      <c r="K142" s="6">
        <v>47</v>
      </c>
      <c r="L142" s="7">
        <v>5</v>
      </c>
      <c r="M142" s="7">
        <v>52</v>
      </c>
      <c r="N142" s="8"/>
      <c r="O142" s="9">
        <f t="shared" si="10"/>
        <v>0</v>
      </c>
      <c r="P142" s="8"/>
      <c r="Q142" s="9">
        <f t="shared" si="11"/>
        <v>0</v>
      </c>
      <c r="R142" s="10">
        <f t="shared" si="12"/>
        <v>0</v>
      </c>
      <c r="S142" s="11"/>
      <c r="T142" s="12"/>
      <c r="U142" s="12"/>
      <c r="V142" s="13">
        <f t="shared" si="13"/>
        <v>0</v>
      </c>
      <c r="W142" s="13">
        <f t="shared" si="14"/>
        <v>0</v>
      </c>
      <c r="X142" s="14"/>
      <c r="Y142" s="14"/>
      <c r="Z142" s="13">
        <f>+(V142-(W142+X142+Y142))+'7'!Z142</f>
        <v>770</v>
      </c>
      <c r="AA142" s="12"/>
    </row>
    <row r="143" spans="1:27" ht="16.5" thickTop="1" thickBot="1" x14ac:dyDescent="0.3">
      <c r="A143" s="5" t="s">
        <v>211</v>
      </c>
      <c r="B143" s="5" t="s">
        <v>389</v>
      </c>
      <c r="C143" s="5" t="s">
        <v>389</v>
      </c>
      <c r="D143" s="5" t="s">
        <v>62</v>
      </c>
      <c r="E143" s="5" t="s">
        <v>391</v>
      </c>
      <c r="F143" s="5" t="s">
        <v>391</v>
      </c>
      <c r="G143" s="5" t="s">
        <v>396</v>
      </c>
      <c r="H143" s="5" t="s">
        <v>397</v>
      </c>
      <c r="I143" s="5" t="s">
        <v>34</v>
      </c>
      <c r="J143" s="5" t="s">
        <v>35</v>
      </c>
      <c r="K143" s="6">
        <v>503</v>
      </c>
      <c r="L143" s="7">
        <v>50</v>
      </c>
      <c r="M143" s="7">
        <v>553</v>
      </c>
      <c r="N143" s="8"/>
      <c r="O143" s="9">
        <f t="shared" si="10"/>
        <v>0</v>
      </c>
      <c r="P143" s="8"/>
      <c r="Q143" s="9">
        <f t="shared" si="11"/>
        <v>0</v>
      </c>
      <c r="R143" s="10">
        <f t="shared" si="12"/>
        <v>0</v>
      </c>
      <c r="S143" s="11"/>
      <c r="T143" s="12"/>
      <c r="U143" s="12"/>
      <c r="V143" s="13">
        <f t="shared" si="13"/>
        <v>0</v>
      </c>
      <c r="W143" s="13">
        <f t="shared" si="14"/>
        <v>0</v>
      </c>
      <c r="X143" s="14"/>
      <c r="Y143" s="14"/>
      <c r="Z143" s="13">
        <f>+(V143-(W143+X143+Y143))+'7'!Z143</f>
        <v>8940</v>
      </c>
      <c r="AA143" s="12"/>
    </row>
    <row r="144" spans="1:27" ht="16.5" thickTop="1" thickBot="1" x14ac:dyDescent="0.3">
      <c r="A144" s="5" t="s">
        <v>211</v>
      </c>
      <c r="B144" s="5" t="s">
        <v>389</v>
      </c>
      <c r="C144" s="5" t="s">
        <v>398</v>
      </c>
      <c r="D144" s="5" t="s">
        <v>62</v>
      </c>
      <c r="E144" s="5" t="s">
        <v>391</v>
      </c>
      <c r="F144" s="5" t="s">
        <v>391</v>
      </c>
      <c r="G144" s="5" t="s">
        <v>399</v>
      </c>
      <c r="H144" s="5" t="s">
        <v>400</v>
      </c>
      <c r="I144" s="5" t="s">
        <v>34</v>
      </c>
      <c r="J144" s="5" t="s">
        <v>35</v>
      </c>
      <c r="K144" s="6">
        <v>379</v>
      </c>
      <c r="L144" s="7">
        <v>38</v>
      </c>
      <c r="M144" s="7">
        <v>417</v>
      </c>
      <c r="N144" s="8"/>
      <c r="O144" s="9">
        <f t="shared" si="10"/>
        <v>0</v>
      </c>
      <c r="P144" s="8"/>
      <c r="Q144" s="9">
        <f t="shared" si="11"/>
        <v>0</v>
      </c>
      <c r="R144" s="10">
        <f t="shared" si="12"/>
        <v>0</v>
      </c>
      <c r="S144" s="11"/>
      <c r="T144" s="12"/>
      <c r="U144" s="12"/>
      <c r="V144" s="13">
        <f t="shared" si="13"/>
        <v>0</v>
      </c>
      <c r="W144" s="13">
        <f t="shared" si="14"/>
        <v>0</v>
      </c>
      <c r="X144" s="14"/>
      <c r="Y144" s="14"/>
      <c r="Z144" s="13">
        <f>+(V144-(W144+X144+Y144))+'7'!Z144</f>
        <v>6662</v>
      </c>
      <c r="AA144" s="12"/>
    </row>
    <row r="145" spans="1:27" ht="16.5" thickTop="1" thickBot="1" x14ac:dyDescent="0.3">
      <c r="A145" s="5" t="s">
        <v>211</v>
      </c>
      <c r="B145" s="5" t="s">
        <v>389</v>
      </c>
      <c r="C145" s="5" t="s">
        <v>401</v>
      </c>
      <c r="D145" s="5" t="s">
        <v>62</v>
      </c>
      <c r="E145" s="5" t="s">
        <v>391</v>
      </c>
      <c r="F145" s="5" t="s">
        <v>391</v>
      </c>
      <c r="G145" s="5" t="s">
        <v>402</v>
      </c>
      <c r="H145" s="5" t="s">
        <v>403</v>
      </c>
      <c r="I145" s="5" t="s">
        <v>34</v>
      </c>
      <c r="J145" s="5" t="s">
        <v>35</v>
      </c>
      <c r="K145" s="6">
        <v>78</v>
      </c>
      <c r="L145" s="7">
        <v>8</v>
      </c>
      <c r="M145" s="7">
        <v>86</v>
      </c>
      <c r="N145" s="8"/>
      <c r="O145" s="9">
        <f t="shared" si="10"/>
        <v>0</v>
      </c>
      <c r="P145" s="8"/>
      <c r="Q145" s="9">
        <f t="shared" si="11"/>
        <v>0</v>
      </c>
      <c r="R145" s="10">
        <f t="shared" si="12"/>
        <v>0</v>
      </c>
      <c r="S145" s="11"/>
      <c r="T145" s="12"/>
      <c r="U145" s="12"/>
      <c r="V145" s="13">
        <f t="shared" si="13"/>
        <v>0</v>
      </c>
      <c r="W145" s="13">
        <f t="shared" si="14"/>
        <v>0</v>
      </c>
      <c r="X145" s="14"/>
      <c r="Y145" s="14"/>
      <c r="Z145" s="13">
        <f>+(V145-(W145+X145+Y145))+'7'!Z145</f>
        <v>1044</v>
      </c>
      <c r="AA145" s="12"/>
    </row>
    <row r="146" spans="1:27" ht="16.5" thickTop="1" thickBot="1" x14ac:dyDescent="0.3">
      <c r="A146" s="5" t="s">
        <v>211</v>
      </c>
      <c r="B146" s="5" t="s">
        <v>389</v>
      </c>
      <c r="C146" s="5" t="s">
        <v>401</v>
      </c>
      <c r="D146" s="5" t="s">
        <v>62</v>
      </c>
      <c r="E146" s="5" t="s">
        <v>391</v>
      </c>
      <c r="F146" s="5" t="s">
        <v>391</v>
      </c>
      <c r="G146" s="5" t="s">
        <v>404</v>
      </c>
      <c r="H146" s="5" t="s">
        <v>405</v>
      </c>
      <c r="I146" s="5" t="s">
        <v>34</v>
      </c>
      <c r="J146" s="5" t="s">
        <v>35</v>
      </c>
      <c r="K146" s="6">
        <v>83</v>
      </c>
      <c r="L146" s="7">
        <v>8</v>
      </c>
      <c r="M146" s="7">
        <v>91</v>
      </c>
      <c r="N146" s="8"/>
      <c r="O146" s="9">
        <f t="shared" si="10"/>
        <v>0</v>
      </c>
      <c r="P146" s="8"/>
      <c r="Q146" s="9">
        <f t="shared" si="11"/>
        <v>0</v>
      </c>
      <c r="R146" s="10">
        <f t="shared" si="12"/>
        <v>0</v>
      </c>
      <c r="S146" s="11"/>
      <c r="T146" s="12"/>
      <c r="U146" s="12"/>
      <c r="V146" s="13">
        <f t="shared" si="13"/>
        <v>0</v>
      </c>
      <c r="W146" s="13">
        <f t="shared" si="14"/>
        <v>0</v>
      </c>
      <c r="X146" s="14"/>
      <c r="Y146" s="14"/>
      <c r="Z146" s="13">
        <f>+(V146-(W146+X146+Y146))+'7'!Z146</f>
        <v>1425</v>
      </c>
      <c r="AA146" s="12"/>
    </row>
    <row r="147" spans="1:27" ht="16.5" thickTop="1" thickBot="1" x14ac:dyDescent="0.3">
      <c r="A147" s="5" t="s">
        <v>211</v>
      </c>
      <c r="B147" s="5" t="s">
        <v>419</v>
      </c>
      <c r="C147" s="5" t="s">
        <v>420</v>
      </c>
      <c r="D147" s="5" t="s">
        <v>62</v>
      </c>
      <c r="E147" s="5" t="s">
        <v>214</v>
      </c>
      <c r="F147" s="5" t="s">
        <v>391</v>
      </c>
      <c r="G147" s="5" t="s">
        <v>421</v>
      </c>
      <c r="H147" s="5" t="s">
        <v>422</v>
      </c>
      <c r="I147" s="5" t="s">
        <v>34</v>
      </c>
      <c r="J147" s="5" t="s">
        <v>35</v>
      </c>
      <c r="K147" s="6">
        <v>88</v>
      </c>
      <c r="L147" s="7">
        <v>9</v>
      </c>
      <c r="M147" s="7">
        <v>97</v>
      </c>
      <c r="N147" s="8"/>
      <c r="O147" s="9">
        <f t="shared" si="10"/>
        <v>0</v>
      </c>
      <c r="P147" s="8"/>
      <c r="Q147" s="9">
        <f t="shared" si="11"/>
        <v>0</v>
      </c>
      <c r="R147" s="10">
        <f t="shared" si="12"/>
        <v>0</v>
      </c>
      <c r="S147" s="11"/>
      <c r="T147" s="12"/>
      <c r="U147" s="12"/>
      <c r="V147" s="13">
        <f t="shared" si="13"/>
        <v>0</v>
      </c>
      <c r="W147" s="13">
        <f t="shared" si="14"/>
        <v>0</v>
      </c>
      <c r="X147" s="14"/>
      <c r="Y147" s="14"/>
      <c r="Z147" s="13">
        <f>+(V147-(W147+X147+Y147))+'7'!Z147</f>
        <v>1278</v>
      </c>
      <c r="AA147" s="12"/>
    </row>
    <row r="148" spans="1:27" ht="16.5" thickTop="1" thickBot="1" x14ac:dyDescent="0.3">
      <c r="A148" s="5" t="s">
        <v>211</v>
      </c>
      <c r="B148" s="5" t="s">
        <v>419</v>
      </c>
      <c r="C148" s="5" t="s">
        <v>420</v>
      </c>
      <c r="D148" s="5" t="s">
        <v>62</v>
      </c>
      <c r="E148" s="5" t="s">
        <v>214</v>
      </c>
      <c r="F148" s="5" t="s">
        <v>391</v>
      </c>
      <c r="G148" s="5" t="s">
        <v>423</v>
      </c>
      <c r="H148" s="5" t="s">
        <v>424</v>
      </c>
      <c r="I148" s="5" t="s">
        <v>34</v>
      </c>
      <c r="J148" s="5" t="s">
        <v>35</v>
      </c>
      <c r="K148" s="6">
        <v>58</v>
      </c>
      <c r="L148" s="7">
        <v>6</v>
      </c>
      <c r="M148" s="7">
        <v>64</v>
      </c>
      <c r="N148" s="8"/>
      <c r="O148" s="9">
        <f t="shared" si="10"/>
        <v>0</v>
      </c>
      <c r="P148" s="8"/>
      <c r="Q148" s="9">
        <f t="shared" si="11"/>
        <v>0</v>
      </c>
      <c r="R148" s="10">
        <f t="shared" si="12"/>
        <v>0</v>
      </c>
      <c r="S148" s="11"/>
      <c r="T148" s="12"/>
      <c r="U148" s="12"/>
      <c r="V148" s="13">
        <f t="shared" si="13"/>
        <v>0</v>
      </c>
      <c r="W148" s="13">
        <f t="shared" si="14"/>
        <v>0</v>
      </c>
      <c r="X148" s="14"/>
      <c r="Y148" s="14"/>
      <c r="Z148" s="13">
        <f>+(V148-(W148+X148+Y148))+'7'!Z148</f>
        <v>828</v>
      </c>
      <c r="AA148" s="12"/>
    </row>
    <row r="149" spans="1:27" ht="16.5" thickTop="1" thickBot="1" x14ac:dyDescent="0.3">
      <c r="A149" s="5" t="s">
        <v>211</v>
      </c>
      <c r="B149" s="5" t="s">
        <v>419</v>
      </c>
      <c r="C149" s="5" t="s">
        <v>420</v>
      </c>
      <c r="D149" s="5" t="s">
        <v>62</v>
      </c>
      <c r="E149" s="5" t="s">
        <v>214</v>
      </c>
      <c r="F149" s="5" t="s">
        <v>391</v>
      </c>
      <c r="G149" s="5" t="s">
        <v>425</v>
      </c>
      <c r="H149" s="5" t="s">
        <v>426</v>
      </c>
      <c r="I149" s="5" t="s">
        <v>34</v>
      </c>
      <c r="J149" s="5" t="s">
        <v>35</v>
      </c>
      <c r="K149" s="6">
        <v>38</v>
      </c>
      <c r="L149" s="7">
        <v>4</v>
      </c>
      <c r="M149" s="7">
        <v>42</v>
      </c>
      <c r="N149" s="8"/>
      <c r="O149" s="9">
        <f t="shared" si="10"/>
        <v>0</v>
      </c>
      <c r="P149" s="8"/>
      <c r="Q149" s="9">
        <f t="shared" si="11"/>
        <v>0</v>
      </c>
      <c r="R149" s="10">
        <f t="shared" si="12"/>
        <v>0</v>
      </c>
      <c r="S149" s="11"/>
      <c r="T149" s="12"/>
      <c r="U149" s="12"/>
      <c r="V149" s="13">
        <f t="shared" si="13"/>
        <v>0</v>
      </c>
      <c r="W149" s="13">
        <f t="shared" si="14"/>
        <v>0</v>
      </c>
      <c r="X149" s="14"/>
      <c r="Y149" s="14"/>
      <c r="Z149" s="13">
        <f>+(V149-(W149+X149+Y149))+'7'!Z149</f>
        <v>510</v>
      </c>
      <c r="AA149" s="12"/>
    </row>
    <row r="150" spans="1:27" ht="16.5" thickTop="1" thickBot="1" x14ac:dyDescent="0.3">
      <c r="A150" s="5" t="s">
        <v>211</v>
      </c>
      <c r="B150" s="5" t="s">
        <v>419</v>
      </c>
      <c r="C150" s="5" t="s">
        <v>420</v>
      </c>
      <c r="D150" s="5" t="s">
        <v>62</v>
      </c>
      <c r="E150" s="5" t="s">
        <v>214</v>
      </c>
      <c r="F150" s="5" t="s">
        <v>391</v>
      </c>
      <c r="G150" s="5" t="s">
        <v>427</v>
      </c>
      <c r="H150" s="5" t="s">
        <v>428</v>
      </c>
      <c r="I150" s="5" t="s">
        <v>34</v>
      </c>
      <c r="J150" s="5" t="s">
        <v>35</v>
      </c>
      <c r="K150" s="6">
        <v>30</v>
      </c>
      <c r="L150" s="7">
        <v>3</v>
      </c>
      <c r="M150" s="7">
        <v>33</v>
      </c>
      <c r="N150" s="8"/>
      <c r="O150" s="9">
        <f t="shared" si="10"/>
        <v>0</v>
      </c>
      <c r="P150" s="8"/>
      <c r="Q150" s="9">
        <f t="shared" si="11"/>
        <v>0</v>
      </c>
      <c r="R150" s="10">
        <f t="shared" si="12"/>
        <v>0</v>
      </c>
      <c r="S150" s="11"/>
      <c r="T150" s="12"/>
      <c r="U150" s="12"/>
      <c r="V150" s="13">
        <f t="shared" si="13"/>
        <v>0</v>
      </c>
      <c r="W150" s="13">
        <f t="shared" si="14"/>
        <v>0</v>
      </c>
      <c r="X150" s="14"/>
      <c r="Y150" s="14"/>
      <c r="Z150" s="13">
        <f>+(V150-(W150+X150+Y150))+'7'!Z150</f>
        <v>464</v>
      </c>
      <c r="AA150" s="12"/>
    </row>
    <row r="151" spans="1:27" ht="16.5" thickTop="1" thickBot="1" x14ac:dyDescent="0.3">
      <c r="A151" s="5" t="s">
        <v>211</v>
      </c>
      <c r="B151" s="5" t="s">
        <v>419</v>
      </c>
      <c r="C151" s="5" t="s">
        <v>419</v>
      </c>
      <c r="D151" s="5" t="s">
        <v>62</v>
      </c>
      <c r="E151" s="5" t="s">
        <v>214</v>
      </c>
      <c r="F151" s="5" t="s">
        <v>391</v>
      </c>
      <c r="G151" s="5" t="s">
        <v>429</v>
      </c>
      <c r="H151" s="5" t="s">
        <v>430</v>
      </c>
      <c r="I151" s="5" t="s">
        <v>34</v>
      </c>
      <c r="J151" s="5" t="s">
        <v>35</v>
      </c>
      <c r="K151" s="6">
        <v>23</v>
      </c>
      <c r="L151" s="7">
        <v>2</v>
      </c>
      <c r="M151" s="7">
        <v>25</v>
      </c>
      <c r="N151" s="8"/>
      <c r="O151" s="9">
        <f t="shared" si="10"/>
        <v>0</v>
      </c>
      <c r="P151" s="8"/>
      <c r="Q151" s="9">
        <f t="shared" si="11"/>
        <v>0</v>
      </c>
      <c r="R151" s="10">
        <f t="shared" si="12"/>
        <v>0</v>
      </c>
      <c r="S151" s="11"/>
      <c r="T151" s="12"/>
      <c r="U151" s="12"/>
      <c r="V151" s="13">
        <f t="shared" si="13"/>
        <v>0</v>
      </c>
      <c r="W151" s="13">
        <f t="shared" si="14"/>
        <v>0</v>
      </c>
      <c r="X151" s="14"/>
      <c r="Y151" s="14"/>
      <c r="Z151" s="13">
        <f>+(V151-(W151+X151+Y151))+'7'!Z151</f>
        <v>319</v>
      </c>
      <c r="AA151" s="12"/>
    </row>
    <row r="152" spans="1:27" ht="16.5" thickTop="1" thickBot="1" x14ac:dyDescent="0.3">
      <c r="A152" s="5" t="s">
        <v>211</v>
      </c>
      <c r="B152" s="5" t="s">
        <v>419</v>
      </c>
      <c r="C152" s="5" t="s">
        <v>419</v>
      </c>
      <c r="D152" s="5" t="s">
        <v>62</v>
      </c>
      <c r="E152" s="5" t="s">
        <v>214</v>
      </c>
      <c r="F152" s="5" t="s">
        <v>391</v>
      </c>
      <c r="G152" s="5" t="s">
        <v>431</v>
      </c>
      <c r="H152" s="5" t="s">
        <v>419</v>
      </c>
      <c r="I152" s="5" t="s">
        <v>34</v>
      </c>
      <c r="J152" s="5" t="s">
        <v>41</v>
      </c>
      <c r="K152" s="6">
        <v>230</v>
      </c>
      <c r="L152" s="7">
        <v>23</v>
      </c>
      <c r="M152" s="7">
        <v>253</v>
      </c>
      <c r="N152" s="8"/>
      <c r="O152" s="9">
        <f t="shared" si="10"/>
        <v>0</v>
      </c>
      <c r="P152" s="8"/>
      <c r="Q152" s="9">
        <f t="shared" si="11"/>
        <v>0</v>
      </c>
      <c r="R152" s="10">
        <f t="shared" si="12"/>
        <v>0</v>
      </c>
      <c r="S152" s="11"/>
      <c r="T152" s="12"/>
      <c r="U152" s="12"/>
      <c r="V152" s="13">
        <f t="shared" si="13"/>
        <v>0</v>
      </c>
      <c r="W152" s="13">
        <f t="shared" si="14"/>
        <v>0</v>
      </c>
      <c r="X152" s="14"/>
      <c r="Y152" s="14"/>
      <c r="Z152" s="13">
        <f>+(V152-(W152+X152+Y152))+'7'!Z152</f>
        <v>3588</v>
      </c>
      <c r="AA152" s="12"/>
    </row>
    <row r="153" spans="1:27" ht="16.5" thickTop="1" thickBot="1" x14ac:dyDescent="0.3">
      <c r="A153" s="5" t="s">
        <v>211</v>
      </c>
      <c r="B153" s="5" t="s">
        <v>419</v>
      </c>
      <c r="C153" s="5" t="s">
        <v>419</v>
      </c>
      <c r="D153" s="5" t="s">
        <v>62</v>
      </c>
      <c r="E153" s="5" t="s">
        <v>214</v>
      </c>
      <c r="F153" s="5" t="s">
        <v>391</v>
      </c>
      <c r="G153" s="5" t="s">
        <v>432</v>
      </c>
      <c r="H153" s="5" t="s">
        <v>433</v>
      </c>
      <c r="I153" s="5" t="s">
        <v>34</v>
      </c>
      <c r="J153" s="5" t="s">
        <v>35</v>
      </c>
      <c r="K153" s="6">
        <v>44</v>
      </c>
      <c r="L153" s="7">
        <v>4</v>
      </c>
      <c r="M153" s="7">
        <v>48</v>
      </c>
      <c r="N153" s="8"/>
      <c r="O153" s="9">
        <f t="shared" si="10"/>
        <v>0</v>
      </c>
      <c r="P153" s="8"/>
      <c r="Q153" s="9">
        <f t="shared" si="11"/>
        <v>0</v>
      </c>
      <c r="R153" s="10">
        <f t="shared" si="12"/>
        <v>0</v>
      </c>
      <c r="S153" s="11"/>
      <c r="T153" s="12"/>
      <c r="U153" s="12"/>
      <c r="V153" s="13">
        <f t="shared" si="13"/>
        <v>0</v>
      </c>
      <c r="W153" s="13">
        <f t="shared" si="14"/>
        <v>0</v>
      </c>
      <c r="X153" s="14"/>
      <c r="Y153" s="14"/>
      <c r="Z153" s="13">
        <f>+(V153-(W153+X153+Y153))+'7'!Z153</f>
        <v>598</v>
      </c>
      <c r="AA153" s="12"/>
    </row>
    <row r="154" spans="1:27" ht="16.5" thickTop="1" thickBot="1" x14ac:dyDescent="0.3">
      <c r="A154" s="5" t="s">
        <v>211</v>
      </c>
      <c r="B154" s="5" t="s">
        <v>364</v>
      </c>
      <c r="C154" s="5" t="s">
        <v>365</v>
      </c>
      <c r="D154" s="5" t="s">
        <v>62</v>
      </c>
      <c r="E154" s="5" t="s">
        <v>366</v>
      </c>
      <c r="F154" s="5" t="s">
        <v>366</v>
      </c>
      <c r="G154" s="5" t="s">
        <v>367</v>
      </c>
      <c r="H154" s="5" t="s">
        <v>368</v>
      </c>
      <c r="I154" s="5" t="s">
        <v>34</v>
      </c>
      <c r="J154" s="5" t="s">
        <v>35</v>
      </c>
      <c r="K154" s="6">
        <v>94</v>
      </c>
      <c r="L154" s="7">
        <v>9</v>
      </c>
      <c r="M154" s="7">
        <v>103</v>
      </c>
      <c r="N154" s="8"/>
      <c r="O154" s="9">
        <f t="shared" si="10"/>
        <v>0</v>
      </c>
      <c r="P154" s="8"/>
      <c r="Q154" s="9">
        <f t="shared" si="11"/>
        <v>0</v>
      </c>
      <c r="R154" s="10">
        <f t="shared" si="12"/>
        <v>0</v>
      </c>
      <c r="S154" s="11"/>
      <c r="T154" s="12"/>
      <c r="U154" s="12"/>
      <c r="V154" s="13">
        <f t="shared" si="13"/>
        <v>0</v>
      </c>
      <c r="W154" s="13">
        <f t="shared" si="14"/>
        <v>0</v>
      </c>
      <c r="X154" s="14"/>
      <c r="Y154" s="14"/>
      <c r="Z154" s="13">
        <f>+(V154-(W154+X154+Y154))+'7'!Z154</f>
        <v>720</v>
      </c>
      <c r="AA154" s="12"/>
    </row>
    <row r="155" spans="1:27" ht="16.5" thickTop="1" thickBot="1" x14ac:dyDescent="0.3">
      <c r="A155" s="5" t="s">
        <v>211</v>
      </c>
      <c r="B155" s="5" t="s">
        <v>364</v>
      </c>
      <c r="C155" s="5" t="s">
        <v>365</v>
      </c>
      <c r="D155" s="5" t="s">
        <v>62</v>
      </c>
      <c r="E155" s="5" t="s">
        <v>366</v>
      </c>
      <c r="F155" s="5" t="s">
        <v>366</v>
      </c>
      <c r="G155" s="5" t="s">
        <v>369</v>
      </c>
      <c r="H155" s="5" t="s">
        <v>370</v>
      </c>
      <c r="I155" s="5" t="s">
        <v>34</v>
      </c>
      <c r="J155" s="5" t="s">
        <v>41</v>
      </c>
      <c r="K155" s="6">
        <v>866</v>
      </c>
      <c r="L155" s="7">
        <v>87</v>
      </c>
      <c r="M155" s="7">
        <v>953</v>
      </c>
      <c r="N155" s="8"/>
      <c r="O155" s="9">
        <f t="shared" si="10"/>
        <v>0</v>
      </c>
      <c r="P155" s="8"/>
      <c r="Q155" s="9">
        <f t="shared" si="11"/>
        <v>0</v>
      </c>
      <c r="R155" s="10">
        <f t="shared" si="12"/>
        <v>0</v>
      </c>
      <c r="S155" s="11"/>
      <c r="T155" s="12"/>
      <c r="U155" s="12"/>
      <c r="V155" s="13">
        <f t="shared" si="13"/>
        <v>0</v>
      </c>
      <c r="W155" s="13">
        <f t="shared" si="14"/>
        <v>0</v>
      </c>
      <c r="X155" s="14"/>
      <c r="Y155" s="14"/>
      <c r="Z155" s="13">
        <f>+(V155-(W155+X155+Y155))+'7'!Z155</f>
        <v>5905</v>
      </c>
      <c r="AA155" s="12"/>
    </row>
    <row r="156" spans="1:27" ht="16.5" thickTop="1" thickBot="1" x14ac:dyDescent="0.3">
      <c r="A156" s="5" t="s">
        <v>434</v>
      </c>
      <c r="B156" s="5" t="s">
        <v>435</v>
      </c>
      <c r="C156" s="5" t="s">
        <v>435</v>
      </c>
      <c r="D156" s="5" t="s">
        <v>62</v>
      </c>
      <c r="E156" s="5" t="s">
        <v>436</v>
      </c>
      <c r="F156" s="5" t="s">
        <v>436</v>
      </c>
      <c r="G156" s="5" t="s">
        <v>437</v>
      </c>
      <c r="H156" s="5" t="s">
        <v>438</v>
      </c>
      <c r="I156" s="5" t="s">
        <v>34</v>
      </c>
      <c r="J156" s="5" t="s">
        <v>35</v>
      </c>
      <c r="K156" s="6">
        <v>305</v>
      </c>
      <c r="L156" s="7">
        <v>31</v>
      </c>
      <c r="M156" s="7">
        <v>336</v>
      </c>
      <c r="N156" s="8"/>
      <c r="O156" s="9">
        <f t="shared" si="10"/>
        <v>0</v>
      </c>
      <c r="P156" s="8"/>
      <c r="Q156" s="9">
        <f t="shared" si="11"/>
        <v>0</v>
      </c>
      <c r="R156" s="10">
        <f t="shared" si="12"/>
        <v>0</v>
      </c>
      <c r="S156" s="11"/>
      <c r="T156" s="12"/>
      <c r="U156" s="12"/>
      <c r="V156" s="13">
        <f t="shared" si="13"/>
        <v>0</v>
      </c>
      <c r="W156" s="13">
        <f t="shared" si="14"/>
        <v>0</v>
      </c>
      <c r="X156" s="14"/>
      <c r="Y156" s="14"/>
      <c r="Z156" s="13">
        <f>+(V156-(W156+X156+Y156))+'7'!Z156</f>
        <v>2490</v>
      </c>
      <c r="AA156" s="12"/>
    </row>
    <row r="157" spans="1:27" ht="16.5" thickTop="1" thickBot="1" x14ac:dyDescent="0.3">
      <c r="A157" s="5" t="s">
        <v>434</v>
      </c>
      <c r="B157" s="5" t="s">
        <v>435</v>
      </c>
      <c r="C157" s="5" t="s">
        <v>439</v>
      </c>
      <c r="D157" s="5" t="s">
        <v>62</v>
      </c>
      <c r="E157" s="5" t="s">
        <v>436</v>
      </c>
      <c r="F157" s="5" t="s">
        <v>436</v>
      </c>
      <c r="G157" s="5" t="s">
        <v>440</v>
      </c>
      <c r="H157" s="5" t="s">
        <v>441</v>
      </c>
      <c r="I157" s="5" t="s">
        <v>34</v>
      </c>
      <c r="J157" s="5" t="s">
        <v>36</v>
      </c>
      <c r="K157" s="6">
        <v>48</v>
      </c>
      <c r="L157" s="7">
        <v>5</v>
      </c>
      <c r="M157" s="7">
        <v>53</v>
      </c>
      <c r="N157" s="8"/>
      <c r="O157" s="9">
        <f t="shared" si="10"/>
        <v>0</v>
      </c>
      <c r="P157" s="8"/>
      <c r="Q157" s="9">
        <f t="shared" si="11"/>
        <v>0</v>
      </c>
      <c r="R157" s="10">
        <f t="shared" si="12"/>
        <v>0</v>
      </c>
      <c r="S157" s="11"/>
      <c r="T157" s="12"/>
      <c r="U157" s="12"/>
      <c r="V157" s="13">
        <f t="shared" si="13"/>
        <v>0</v>
      </c>
      <c r="W157" s="13">
        <f t="shared" si="14"/>
        <v>0</v>
      </c>
      <c r="X157" s="14"/>
      <c r="Y157" s="14"/>
      <c r="Z157" s="13">
        <f>+(V157-(W157+X157+Y157))+'7'!Z157</f>
        <v>430</v>
      </c>
      <c r="AA157" s="12"/>
    </row>
    <row r="158" spans="1:27" ht="16.5" thickTop="1" thickBot="1" x14ac:dyDescent="0.3">
      <c r="A158" s="5" t="s">
        <v>434</v>
      </c>
      <c r="B158" s="5" t="s">
        <v>435</v>
      </c>
      <c r="C158" s="5" t="s">
        <v>439</v>
      </c>
      <c r="D158" s="5" t="s">
        <v>62</v>
      </c>
      <c r="E158" s="5" t="s">
        <v>436</v>
      </c>
      <c r="F158" s="5" t="s">
        <v>436</v>
      </c>
      <c r="G158" s="5" t="s">
        <v>442</v>
      </c>
      <c r="H158" s="5" t="s">
        <v>439</v>
      </c>
      <c r="I158" s="5" t="s">
        <v>34</v>
      </c>
      <c r="J158" s="5" t="s">
        <v>35</v>
      </c>
      <c r="K158" s="6">
        <v>90</v>
      </c>
      <c r="L158" s="7">
        <v>9</v>
      </c>
      <c r="M158" s="7">
        <v>99</v>
      </c>
      <c r="N158" s="8"/>
      <c r="O158" s="9">
        <f t="shared" si="10"/>
        <v>0</v>
      </c>
      <c r="P158" s="8"/>
      <c r="Q158" s="9">
        <f t="shared" si="11"/>
        <v>0</v>
      </c>
      <c r="R158" s="10">
        <f t="shared" si="12"/>
        <v>0</v>
      </c>
      <c r="S158" s="11"/>
      <c r="T158" s="12"/>
      <c r="U158" s="12"/>
      <c r="V158" s="13">
        <f t="shared" si="13"/>
        <v>0</v>
      </c>
      <c r="W158" s="13">
        <f t="shared" si="14"/>
        <v>0</v>
      </c>
      <c r="X158" s="14"/>
      <c r="Y158" s="14"/>
      <c r="Z158" s="13">
        <f>+(V158-(W158+X158+Y158))+'7'!Z158</f>
        <v>568</v>
      </c>
      <c r="AA158" s="12"/>
    </row>
    <row r="159" spans="1:27" ht="16.5" thickTop="1" thickBot="1" x14ac:dyDescent="0.3">
      <c r="A159" s="5" t="s">
        <v>434</v>
      </c>
      <c r="B159" s="5" t="s">
        <v>435</v>
      </c>
      <c r="C159" s="5" t="s">
        <v>439</v>
      </c>
      <c r="D159" s="5" t="s">
        <v>62</v>
      </c>
      <c r="E159" s="5" t="s">
        <v>436</v>
      </c>
      <c r="F159" s="5" t="s">
        <v>436</v>
      </c>
      <c r="G159" s="5" t="s">
        <v>443</v>
      </c>
      <c r="H159" s="5" t="s">
        <v>444</v>
      </c>
      <c r="I159" s="5" t="s">
        <v>34</v>
      </c>
      <c r="J159" s="5" t="s">
        <v>35</v>
      </c>
      <c r="K159" s="6">
        <v>63</v>
      </c>
      <c r="L159" s="7">
        <v>6</v>
      </c>
      <c r="M159" s="7">
        <v>69</v>
      </c>
      <c r="N159" s="8"/>
      <c r="O159" s="9">
        <f t="shared" si="10"/>
        <v>0</v>
      </c>
      <c r="P159" s="8"/>
      <c r="Q159" s="9">
        <f t="shared" si="11"/>
        <v>0</v>
      </c>
      <c r="R159" s="10">
        <f t="shared" si="12"/>
        <v>0</v>
      </c>
      <c r="S159" s="11"/>
      <c r="T159" s="12"/>
      <c r="U159" s="12"/>
      <c r="V159" s="13">
        <f t="shared" si="13"/>
        <v>0</v>
      </c>
      <c r="W159" s="13">
        <f t="shared" si="14"/>
        <v>0</v>
      </c>
      <c r="X159" s="14"/>
      <c r="Y159" s="14"/>
      <c r="Z159" s="13">
        <f>+(V159-(W159+X159+Y159))+'7'!Z159</f>
        <v>470</v>
      </c>
      <c r="AA159" s="12"/>
    </row>
    <row r="160" spans="1:27" ht="16.5" thickTop="1" thickBot="1" x14ac:dyDescent="0.3">
      <c r="A160" s="5" t="s">
        <v>434</v>
      </c>
      <c r="B160" s="5" t="s">
        <v>435</v>
      </c>
      <c r="C160" s="5" t="s">
        <v>445</v>
      </c>
      <c r="D160" s="5" t="s">
        <v>62</v>
      </c>
      <c r="E160" s="5" t="s">
        <v>436</v>
      </c>
      <c r="F160" s="5" t="s">
        <v>436</v>
      </c>
      <c r="G160" s="5" t="s">
        <v>446</v>
      </c>
      <c r="H160" s="5" t="s">
        <v>445</v>
      </c>
      <c r="I160" s="5" t="s">
        <v>34</v>
      </c>
      <c r="J160" s="5" t="s">
        <v>35</v>
      </c>
      <c r="K160" s="6">
        <v>165</v>
      </c>
      <c r="L160" s="7">
        <v>16</v>
      </c>
      <c r="M160" s="7">
        <v>181</v>
      </c>
      <c r="N160" s="8"/>
      <c r="O160" s="9">
        <f t="shared" si="10"/>
        <v>0</v>
      </c>
      <c r="P160" s="8"/>
      <c r="Q160" s="9">
        <f t="shared" si="11"/>
        <v>0</v>
      </c>
      <c r="R160" s="10">
        <f t="shared" si="12"/>
        <v>0</v>
      </c>
      <c r="S160" s="11"/>
      <c r="T160" s="12"/>
      <c r="U160" s="12"/>
      <c r="V160" s="13">
        <f t="shared" si="13"/>
        <v>0</v>
      </c>
      <c r="W160" s="13">
        <f t="shared" si="14"/>
        <v>0</v>
      </c>
      <c r="X160" s="14"/>
      <c r="Y160" s="14"/>
      <c r="Z160" s="13">
        <f>+(V160-(W160+X160+Y160))+'7'!Z160</f>
        <v>1142</v>
      </c>
      <c r="AA160" s="12"/>
    </row>
    <row r="161" spans="1:27" ht="16.5" thickTop="1" thickBot="1" x14ac:dyDescent="0.3">
      <c r="A161" s="5" t="s">
        <v>434</v>
      </c>
      <c r="B161" s="5" t="s">
        <v>447</v>
      </c>
      <c r="C161" s="5" t="s">
        <v>447</v>
      </c>
      <c r="D161" s="5" t="s">
        <v>62</v>
      </c>
      <c r="E161" s="5" t="s">
        <v>436</v>
      </c>
      <c r="F161" s="5" t="s">
        <v>436</v>
      </c>
      <c r="G161" s="5" t="s">
        <v>448</v>
      </c>
      <c r="H161" s="5" t="s">
        <v>449</v>
      </c>
      <c r="I161" s="5" t="s">
        <v>34</v>
      </c>
      <c r="J161" s="5" t="s">
        <v>35</v>
      </c>
      <c r="K161" s="6">
        <v>56</v>
      </c>
      <c r="L161" s="7">
        <v>6</v>
      </c>
      <c r="M161" s="7">
        <v>62</v>
      </c>
      <c r="N161" s="8"/>
      <c r="O161" s="9">
        <f t="shared" si="10"/>
        <v>0</v>
      </c>
      <c r="P161" s="8"/>
      <c r="Q161" s="9">
        <f t="shared" si="11"/>
        <v>0</v>
      </c>
      <c r="R161" s="10">
        <f t="shared" si="12"/>
        <v>0</v>
      </c>
      <c r="S161" s="11"/>
      <c r="T161" s="12"/>
      <c r="U161" s="12"/>
      <c r="V161" s="13">
        <f t="shared" si="13"/>
        <v>0</v>
      </c>
      <c r="W161" s="13">
        <f t="shared" si="14"/>
        <v>0</v>
      </c>
      <c r="X161" s="14"/>
      <c r="Y161" s="14"/>
      <c r="Z161" s="13">
        <f>+(V161-(W161+X161+Y161))+'7'!Z161</f>
        <v>510</v>
      </c>
      <c r="AA161" s="12"/>
    </row>
    <row r="162" spans="1:27" ht="16.5" thickTop="1" thickBot="1" x14ac:dyDescent="0.3">
      <c r="A162" s="5" t="s">
        <v>434</v>
      </c>
      <c r="B162" s="5" t="s">
        <v>447</v>
      </c>
      <c r="C162" s="5" t="s">
        <v>450</v>
      </c>
      <c r="D162" s="5" t="s">
        <v>62</v>
      </c>
      <c r="E162" s="5" t="s">
        <v>436</v>
      </c>
      <c r="F162" s="5" t="s">
        <v>436</v>
      </c>
      <c r="G162" s="5" t="s">
        <v>451</v>
      </c>
      <c r="H162" s="5" t="s">
        <v>450</v>
      </c>
      <c r="I162" s="5" t="s">
        <v>34</v>
      </c>
      <c r="J162" s="5" t="s">
        <v>35</v>
      </c>
      <c r="K162" s="6">
        <v>146</v>
      </c>
      <c r="L162" s="7">
        <v>15</v>
      </c>
      <c r="M162" s="7">
        <v>161</v>
      </c>
      <c r="N162" s="8"/>
      <c r="O162" s="9">
        <f t="shared" si="10"/>
        <v>0</v>
      </c>
      <c r="P162" s="8"/>
      <c r="Q162" s="9">
        <f t="shared" si="11"/>
        <v>0</v>
      </c>
      <c r="R162" s="10">
        <f t="shared" si="12"/>
        <v>0</v>
      </c>
      <c r="S162" s="11"/>
      <c r="T162" s="12"/>
      <c r="U162" s="12"/>
      <c r="V162" s="13">
        <f t="shared" si="13"/>
        <v>0</v>
      </c>
      <c r="W162" s="13">
        <f t="shared" si="14"/>
        <v>0</v>
      </c>
      <c r="X162" s="14"/>
      <c r="Y162" s="14"/>
      <c r="Z162" s="13">
        <f>+(V162-(W162+X162+Y162))+'7'!Z162</f>
        <v>1330</v>
      </c>
      <c r="AA162" s="12"/>
    </row>
    <row r="163" spans="1:27" ht="16.5" thickTop="1" thickBot="1" x14ac:dyDescent="0.3">
      <c r="A163" s="5" t="s">
        <v>434</v>
      </c>
      <c r="B163" s="5" t="s">
        <v>447</v>
      </c>
      <c r="C163" s="5" t="s">
        <v>452</v>
      </c>
      <c r="D163" s="5" t="s">
        <v>62</v>
      </c>
      <c r="E163" s="5" t="s">
        <v>436</v>
      </c>
      <c r="F163" s="5" t="s">
        <v>436</v>
      </c>
      <c r="G163" s="5" t="s">
        <v>453</v>
      </c>
      <c r="H163" s="5" t="s">
        <v>454</v>
      </c>
      <c r="I163" s="5" t="s">
        <v>34</v>
      </c>
      <c r="J163" s="5" t="s">
        <v>41</v>
      </c>
      <c r="K163" s="6">
        <v>650</v>
      </c>
      <c r="L163" s="7">
        <v>65</v>
      </c>
      <c r="M163" s="7">
        <v>715</v>
      </c>
      <c r="N163" s="8"/>
      <c r="O163" s="9">
        <f t="shared" si="10"/>
        <v>0</v>
      </c>
      <c r="P163" s="8"/>
      <c r="Q163" s="9">
        <f t="shared" si="11"/>
        <v>0</v>
      </c>
      <c r="R163" s="10">
        <f t="shared" si="12"/>
        <v>0</v>
      </c>
      <c r="S163" s="11"/>
      <c r="T163" s="12"/>
      <c r="U163" s="12"/>
      <c r="V163" s="13">
        <f t="shared" si="13"/>
        <v>0</v>
      </c>
      <c r="W163" s="13">
        <f t="shared" si="14"/>
        <v>0</v>
      </c>
      <c r="X163" s="14"/>
      <c r="Y163" s="14"/>
      <c r="Z163" s="13">
        <f>+(V163-(W163+X163+Y163))+'7'!Z163</f>
        <v>5035</v>
      </c>
      <c r="AA163" s="12"/>
    </row>
    <row r="164" spans="1:27" ht="16.5" thickTop="1" thickBot="1" x14ac:dyDescent="0.3">
      <c r="A164" s="5" t="s">
        <v>434</v>
      </c>
      <c r="B164" s="5" t="s">
        <v>447</v>
      </c>
      <c r="C164" s="5" t="s">
        <v>455</v>
      </c>
      <c r="D164" s="5" t="s">
        <v>62</v>
      </c>
      <c r="E164" s="5" t="s">
        <v>436</v>
      </c>
      <c r="F164" s="5" t="s">
        <v>436</v>
      </c>
      <c r="G164" s="5" t="s">
        <v>456</v>
      </c>
      <c r="H164" s="5" t="s">
        <v>455</v>
      </c>
      <c r="I164" s="5" t="s">
        <v>34</v>
      </c>
      <c r="J164" s="5" t="s">
        <v>35</v>
      </c>
      <c r="K164" s="6">
        <v>114</v>
      </c>
      <c r="L164" s="7">
        <v>11</v>
      </c>
      <c r="M164" s="7">
        <v>125</v>
      </c>
      <c r="N164" s="8"/>
      <c r="O164" s="9">
        <f t="shared" si="10"/>
        <v>0</v>
      </c>
      <c r="P164" s="8"/>
      <c r="Q164" s="9">
        <f t="shared" si="11"/>
        <v>0</v>
      </c>
      <c r="R164" s="10">
        <f t="shared" si="12"/>
        <v>0</v>
      </c>
      <c r="S164" s="11"/>
      <c r="T164" s="12"/>
      <c r="U164" s="12"/>
      <c r="V164" s="13">
        <f t="shared" si="13"/>
        <v>0</v>
      </c>
      <c r="W164" s="13">
        <f t="shared" si="14"/>
        <v>0</v>
      </c>
      <c r="X164" s="14"/>
      <c r="Y164" s="14"/>
      <c r="Z164" s="13">
        <f>+(V164-(W164+X164+Y164))+'7'!Z164</f>
        <v>490</v>
      </c>
      <c r="AA164" s="12"/>
    </row>
    <row r="165" spans="1:27" ht="16.5" thickTop="1" thickBot="1" x14ac:dyDescent="0.3">
      <c r="A165" s="5" t="s">
        <v>434</v>
      </c>
      <c r="B165" s="5" t="s">
        <v>447</v>
      </c>
      <c r="C165" s="5" t="s">
        <v>457</v>
      </c>
      <c r="D165" s="5" t="s">
        <v>62</v>
      </c>
      <c r="E165" s="5" t="s">
        <v>436</v>
      </c>
      <c r="F165" s="5" t="s">
        <v>436</v>
      </c>
      <c r="G165" s="5" t="s">
        <v>458</v>
      </c>
      <c r="H165" s="5" t="s">
        <v>459</v>
      </c>
      <c r="I165" s="5" t="s">
        <v>34</v>
      </c>
      <c r="J165" s="5" t="s">
        <v>35</v>
      </c>
      <c r="K165" s="6">
        <v>145</v>
      </c>
      <c r="L165" s="7">
        <v>15</v>
      </c>
      <c r="M165" s="7">
        <v>160</v>
      </c>
      <c r="N165" s="8"/>
      <c r="O165" s="9">
        <f t="shared" si="10"/>
        <v>0</v>
      </c>
      <c r="P165" s="8"/>
      <c r="Q165" s="9">
        <f t="shared" si="11"/>
        <v>0</v>
      </c>
      <c r="R165" s="10">
        <f t="shared" si="12"/>
        <v>0</v>
      </c>
      <c r="S165" s="11"/>
      <c r="T165" s="12"/>
      <c r="U165" s="12"/>
      <c r="V165" s="13">
        <f t="shared" si="13"/>
        <v>0</v>
      </c>
      <c r="W165" s="13">
        <f t="shared" si="14"/>
        <v>0</v>
      </c>
      <c r="X165" s="14"/>
      <c r="Y165" s="14"/>
      <c r="Z165" s="13">
        <f>+(V165-(W165+X165+Y165))+'7'!Z165</f>
        <v>1220</v>
      </c>
      <c r="AA165" s="12"/>
    </row>
    <row r="166" spans="1:27" ht="16.5" thickTop="1" thickBot="1" x14ac:dyDescent="0.3">
      <c r="A166" s="5" t="s">
        <v>434</v>
      </c>
      <c r="B166" s="5" t="s">
        <v>447</v>
      </c>
      <c r="C166" s="5" t="s">
        <v>457</v>
      </c>
      <c r="D166" s="5" t="s">
        <v>62</v>
      </c>
      <c r="E166" s="5" t="s">
        <v>436</v>
      </c>
      <c r="F166" s="5" t="s">
        <v>436</v>
      </c>
      <c r="G166" s="5" t="s">
        <v>460</v>
      </c>
      <c r="H166" s="5" t="s">
        <v>461</v>
      </c>
      <c r="I166" s="5" t="s">
        <v>34</v>
      </c>
      <c r="J166" s="5" t="s">
        <v>35</v>
      </c>
      <c r="K166" s="6">
        <v>149</v>
      </c>
      <c r="L166" s="7">
        <v>15</v>
      </c>
      <c r="M166" s="7">
        <v>164</v>
      </c>
      <c r="N166" s="8"/>
      <c r="O166" s="9">
        <f t="shared" si="10"/>
        <v>0</v>
      </c>
      <c r="P166" s="8"/>
      <c r="Q166" s="9">
        <f t="shared" si="11"/>
        <v>0</v>
      </c>
      <c r="R166" s="10">
        <f t="shared" si="12"/>
        <v>0</v>
      </c>
      <c r="S166" s="11"/>
      <c r="T166" s="12"/>
      <c r="U166" s="12"/>
      <c r="V166" s="13">
        <f t="shared" si="13"/>
        <v>0</v>
      </c>
      <c r="W166" s="13">
        <f t="shared" si="14"/>
        <v>0</v>
      </c>
      <c r="X166" s="14"/>
      <c r="Y166" s="14"/>
      <c r="Z166" s="13">
        <f>+(V166-(W166+X166+Y166))+'7'!Z166</f>
        <v>760</v>
      </c>
      <c r="AA166" s="12"/>
    </row>
    <row r="167" spans="1:27" ht="16.5" thickTop="1" thickBot="1" x14ac:dyDescent="0.3">
      <c r="A167" s="5" t="s">
        <v>434</v>
      </c>
      <c r="B167" s="5" t="s">
        <v>447</v>
      </c>
      <c r="C167" s="5" t="s">
        <v>457</v>
      </c>
      <c r="D167" s="5" t="s">
        <v>62</v>
      </c>
      <c r="E167" s="5" t="s">
        <v>436</v>
      </c>
      <c r="F167" s="5" t="s">
        <v>436</v>
      </c>
      <c r="G167" s="5" t="s">
        <v>462</v>
      </c>
      <c r="H167" s="5" t="s">
        <v>463</v>
      </c>
      <c r="I167" s="5" t="s">
        <v>34</v>
      </c>
      <c r="J167" s="5" t="s">
        <v>35</v>
      </c>
      <c r="K167" s="6">
        <v>154</v>
      </c>
      <c r="L167" s="7">
        <v>15</v>
      </c>
      <c r="M167" s="7">
        <v>169</v>
      </c>
      <c r="N167" s="8"/>
      <c r="O167" s="9">
        <f t="shared" si="10"/>
        <v>0</v>
      </c>
      <c r="P167" s="8"/>
      <c r="Q167" s="9">
        <f t="shared" si="11"/>
        <v>0</v>
      </c>
      <c r="R167" s="10">
        <f t="shared" si="12"/>
        <v>0</v>
      </c>
      <c r="S167" s="11"/>
      <c r="T167" s="12"/>
      <c r="U167" s="12"/>
      <c r="V167" s="13">
        <f t="shared" si="13"/>
        <v>0</v>
      </c>
      <c r="W167" s="13">
        <f t="shared" si="14"/>
        <v>0</v>
      </c>
      <c r="X167" s="14"/>
      <c r="Y167" s="14"/>
      <c r="Z167" s="13">
        <f>+(V167-(W167+X167+Y167))+'7'!Z167</f>
        <v>1160</v>
      </c>
      <c r="AA167" s="12"/>
    </row>
    <row r="168" spans="1:27" ht="16.5" thickTop="1" thickBot="1" x14ac:dyDescent="0.3">
      <c r="A168" s="5" t="s">
        <v>434</v>
      </c>
      <c r="B168" s="5" t="s">
        <v>447</v>
      </c>
      <c r="C168" s="5" t="s">
        <v>457</v>
      </c>
      <c r="D168" s="5" t="s">
        <v>62</v>
      </c>
      <c r="E168" s="5" t="s">
        <v>436</v>
      </c>
      <c r="F168" s="5" t="s">
        <v>436</v>
      </c>
      <c r="G168" s="5" t="s">
        <v>464</v>
      </c>
      <c r="H168" s="5" t="s">
        <v>465</v>
      </c>
      <c r="I168" s="5" t="s">
        <v>34</v>
      </c>
      <c r="J168" s="5" t="s">
        <v>35</v>
      </c>
      <c r="K168" s="6">
        <v>152</v>
      </c>
      <c r="L168" s="7">
        <v>15</v>
      </c>
      <c r="M168" s="7">
        <v>167</v>
      </c>
      <c r="N168" s="8"/>
      <c r="O168" s="9">
        <f t="shared" si="10"/>
        <v>0</v>
      </c>
      <c r="P168" s="8"/>
      <c r="Q168" s="9">
        <f t="shared" si="11"/>
        <v>0</v>
      </c>
      <c r="R168" s="10">
        <f t="shared" si="12"/>
        <v>0</v>
      </c>
      <c r="S168" s="11"/>
      <c r="T168" s="12"/>
      <c r="U168" s="12"/>
      <c r="V168" s="13">
        <f t="shared" si="13"/>
        <v>0</v>
      </c>
      <c r="W168" s="13">
        <f t="shared" si="14"/>
        <v>0</v>
      </c>
      <c r="X168" s="14"/>
      <c r="Y168" s="14"/>
      <c r="Z168" s="13">
        <f>+(V168-(W168+X168+Y168))+'7'!Z168</f>
        <v>770</v>
      </c>
      <c r="AA168" s="12"/>
    </row>
    <row r="169" spans="1:27" ht="16.5" thickTop="1" thickBot="1" x14ac:dyDescent="0.3">
      <c r="A169" s="5" t="s">
        <v>434</v>
      </c>
      <c r="B169" s="5" t="s">
        <v>447</v>
      </c>
      <c r="C169" s="5" t="s">
        <v>457</v>
      </c>
      <c r="D169" s="5" t="s">
        <v>62</v>
      </c>
      <c r="E169" s="5" t="s">
        <v>436</v>
      </c>
      <c r="F169" s="5" t="s">
        <v>436</v>
      </c>
      <c r="G169" s="5" t="s">
        <v>466</v>
      </c>
      <c r="H169" s="5" t="s">
        <v>467</v>
      </c>
      <c r="I169" s="5" t="s">
        <v>34</v>
      </c>
      <c r="J169" s="5" t="s">
        <v>35</v>
      </c>
      <c r="K169" s="6">
        <v>177</v>
      </c>
      <c r="L169" s="7">
        <v>18</v>
      </c>
      <c r="M169" s="7">
        <v>195</v>
      </c>
      <c r="N169" s="8"/>
      <c r="O169" s="9">
        <f t="shared" si="10"/>
        <v>0</v>
      </c>
      <c r="P169" s="8"/>
      <c r="Q169" s="9">
        <f t="shared" si="11"/>
        <v>0</v>
      </c>
      <c r="R169" s="10">
        <f t="shared" si="12"/>
        <v>0</v>
      </c>
      <c r="S169" s="11"/>
      <c r="T169" s="12"/>
      <c r="U169" s="12"/>
      <c r="V169" s="13">
        <f t="shared" si="13"/>
        <v>0</v>
      </c>
      <c r="W169" s="13">
        <f t="shared" si="14"/>
        <v>0</v>
      </c>
      <c r="X169" s="14"/>
      <c r="Y169" s="14"/>
      <c r="Z169" s="13">
        <f>+(V169-(W169+X169+Y169))+'7'!Z169</f>
        <v>1360</v>
      </c>
      <c r="AA169" s="12"/>
    </row>
    <row r="170" spans="1:27" ht="16.5" thickTop="1" thickBot="1" x14ac:dyDescent="0.3">
      <c r="A170" s="5" t="s">
        <v>434</v>
      </c>
      <c r="B170" s="5" t="s">
        <v>447</v>
      </c>
      <c r="C170" s="5" t="s">
        <v>468</v>
      </c>
      <c r="D170" s="5" t="s">
        <v>62</v>
      </c>
      <c r="E170" s="5" t="s">
        <v>436</v>
      </c>
      <c r="F170" s="5" t="s">
        <v>436</v>
      </c>
      <c r="G170" s="5" t="s">
        <v>469</v>
      </c>
      <c r="H170" s="5" t="s">
        <v>468</v>
      </c>
      <c r="I170" s="5" t="s">
        <v>34</v>
      </c>
      <c r="J170" s="5" t="s">
        <v>35</v>
      </c>
      <c r="K170" s="6">
        <v>259</v>
      </c>
      <c r="L170" s="7">
        <v>26</v>
      </c>
      <c r="M170" s="7">
        <v>285</v>
      </c>
      <c r="N170" s="8"/>
      <c r="O170" s="9">
        <f t="shared" si="10"/>
        <v>0</v>
      </c>
      <c r="P170" s="8"/>
      <c r="Q170" s="9">
        <f t="shared" si="11"/>
        <v>0</v>
      </c>
      <c r="R170" s="10">
        <f t="shared" si="12"/>
        <v>0</v>
      </c>
      <c r="S170" s="11"/>
      <c r="T170" s="12"/>
      <c r="U170" s="12"/>
      <c r="V170" s="13">
        <f t="shared" si="13"/>
        <v>0</v>
      </c>
      <c r="W170" s="13">
        <f t="shared" si="14"/>
        <v>0</v>
      </c>
      <c r="X170" s="14"/>
      <c r="Y170" s="14"/>
      <c r="Z170" s="13">
        <f>+(V170-(W170+X170+Y170))+'7'!Z170</f>
        <v>2060</v>
      </c>
      <c r="AA170" s="12"/>
    </row>
    <row r="171" spans="1:27" ht="16.5" thickTop="1" thickBot="1" x14ac:dyDescent="0.3">
      <c r="A171" s="5" t="s">
        <v>434</v>
      </c>
      <c r="B171" s="5" t="s">
        <v>447</v>
      </c>
      <c r="C171" s="5" t="s">
        <v>470</v>
      </c>
      <c r="D171" s="5" t="s">
        <v>62</v>
      </c>
      <c r="E171" s="5" t="s">
        <v>436</v>
      </c>
      <c r="F171" s="5" t="s">
        <v>436</v>
      </c>
      <c r="G171" s="5" t="s">
        <v>471</v>
      </c>
      <c r="H171" s="5" t="s">
        <v>37</v>
      </c>
      <c r="I171" s="5" t="s">
        <v>34</v>
      </c>
      <c r="J171" s="5" t="s">
        <v>35</v>
      </c>
      <c r="K171" s="6">
        <v>111</v>
      </c>
      <c r="L171" s="7">
        <v>11</v>
      </c>
      <c r="M171" s="7">
        <v>122</v>
      </c>
      <c r="N171" s="8"/>
      <c r="O171" s="9">
        <f t="shared" si="10"/>
        <v>0</v>
      </c>
      <c r="P171" s="8"/>
      <c r="Q171" s="9">
        <f t="shared" si="11"/>
        <v>0</v>
      </c>
      <c r="R171" s="10">
        <f t="shared" si="12"/>
        <v>0</v>
      </c>
      <c r="S171" s="11"/>
      <c r="T171" s="12"/>
      <c r="U171" s="12"/>
      <c r="V171" s="13">
        <f t="shared" si="13"/>
        <v>0</v>
      </c>
      <c r="W171" s="13">
        <f t="shared" si="14"/>
        <v>0</v>
      </c>
      <c r="X171" s="14"/>
      <c r="Y171" s="14"/>
      <c r="Z171" s="13">
        <f>+(V171-(W171+X171+Y171))+'7'!Z171</f>
        <v>530</v>
      </c>
      <c r="AA171" s="12"/>
    </row>
    <row r="172" spans="1:27" ht="16.5" thickTop="1" thickBot="1" x14ac:dyDescent="0.3">
      <c r="A172" s="5" t="s">
        <v>434</v>
      </c>
      <c r="B172" s="5" t="s">
        <v>447</v>
      </c>
      <c r="C172" s="5" t="s">
        <v>470</v>
      </c>
      <c r="D172" s="5" t="s">
        <v>62</v>
      </c>
      <c r="E172" s="5" t="s">
        <v>436</v>
      </c>
      <c r="F172" s="5" t="s">
        <v>436</v>
      </c>
      <c r="G172" s="5" t="s">
        <v>472</v>
      </c>
      <c r="H172" s="5" t="s">
        <v>473</v>
      </c>
      <c r="I172" s="5" t="s">
        <v>34</v>
      </c>
      <c r="J172" s="5" t="s">
        <v>35</v>
      </c>
      <c r="K172" s="6">
        <v>130</v>
      </c>
      <c r="L172" s="7">
        <v>13</v>
      </c>
      <c r="M172" s="7">
        <v>143</v>
      </c>
      <c r="N172" s="8"/>
      <c r="O172" s="9">
        <f t="shared" si="10"/>
        <v>0</v>
      </c>
      <c r="P172" s="8"/>
      <c r="Q172" s="9">
        <f t="shared" si="11"/>
        <v>0</v>
      </c>
      <c r="R172" s="10">
        <f t="shared" si="12"/>
        <v>0</v>
      </c>
      <c r="S172" s="11"/>
      <c r="T172" s="12"/>
      <c r="U172" s="12"/>
      <c r="V172" s="13">
        <f t="shared" si="13"/>
        <v>0</v>
      </c>
      <c r="W172" s="13">
        <f t="shared" si="14"/>
        <v>0</v>
      </c>
      <c r="X172" s="14"/>
      <c r="Y172" s="14"/>
      <c r="Z172" s="13">
        <f>+(V172-(W172+X172+Y172))+'7'!Z172</f>
        <v>923</v>
      </c>
      <c r="AA172" s="12"/>
    </row>
    <row r="173" spans="1:27" ht="16.5" thickTop="1" thickBot="1" x14ac:dyDescent="0.3">
      <c r="A173" s="5" t="s">
        <v>434</v>
      </c>
      <c r="B173" s="5" t="s">
        <v>447</v>
      </c>
      <c r="C173" s="5" t="s">
        <v>44</v>
      </c>
      <c r="D173" s="5" t="s">
        <v>62</v>
      </c>
      <c r="E173" s="5" t="s">
        <v>436</v>
      </c>
      <c r="F173" s="5" t="s">
        <v>436</v>
      </c>
      <c r="G173" s="5" t="s">
        <v>474</v>
      </c>
      <c r="H173" s="5" t="s">
        <v>44</v>
      </c>
      <c r="I173" s="5" t="s">
        <v>34</v>
      </c>
      <c r="J173" s="5" t="s">
        <v>35</v>
      </c>
      <c r="K173" s="6">
        <v>237</v>
      </c>
      <c r="L173" s="7">
        <v>24</v>
      </c>
      <c r="M173" s="7">
        <v>261</v>
      </c>
      <c r="N173" s="8"/>
      <c r="O173" s="9">
        <f t="shared" si="10"/>
        <v>0</v>
      </c>
      <c r="P173" s="8"/>
      <c r="Q173" s="9">
        <f t="shared" si="11"/>
        <v>0</v>
      </c>
      <c r="R173" s="10">
        <f t="shared" si="12"/>
        <v>0</v>
      </c>
      <c r="S173" s="11"/>
      <c r="T173" s="12"/>
      <c r="U173" s="12"/>
      <c r="V173" s="13">
        <f t="shared" si="13"/>
        <v>0</v>
      </c>
      <c r="W173" s="13">
        <f t="shared" si="14"/>
        <v>0</v>
      </c>
      <c r="X173" s="14"/>
      <c r="Y173" s="14"/>
      <c r="Z173" s="13">
        <f>+(V173-(W173+X173+Y173))+'7'!Z173</f>
        <v>1340</v>
      </c>
      <c r="AA173" s="12"/>
    </row>
    <row r="174" spans="1:27" ht="16.5" thickTop="1" thickBot="1" x14ac:dyDescent="0.3">
      <c r="A174" s="5" t="s">
        <v>434</v>
      </c>
      <c r="B174" s="5" t="s">
        <v>447</v>
      </c>
      <c r="C174" s="5" t="s">
        <v>475</v>
      </c>
      <c r="D174" s="5" t="s">
        <v>62</v>
      </c>
      <c r="E174" s="5" t="s">
        <v>436</v>
      </c>
      <c r="F174" s="5" t="s">
        <v>436</v>
      </c>
      <c r="G174" s="5" t="s">
        <v>476</v>
      </c>
      <c r="H174" s="5" t="s">
        <v>53</v>
      </c>
      <c r="I174" s="5" t="s">
        <v>34</v>
      </c>
      <c r="J174" s="5" t="s">
        <v>35</v>
      </c>
      <c r="K174" s="6">
        <v>83</v>
      </c>
      <c r="L174" s="7">
        <v>8</v>
      </c>
      <c r="M174" s="7">
        <v>91</v>
      </c>
      <c r="N174" s="8"/>
      <c r="O174" s="9">
        <f t="shared" si="10"/>
        <v>0</v>
      </c>
      <c r="P174" s="8"/>
      <c r="Q174" s="9">
        <f t="shared" si="11"/>
        <v>0</v>
      </c>
      <c r="R174" s="10">
        <f t="shared" si="12"/>
        <v>0</v>
      </c>
      <c r="S174" s="11"/>
      <c r="T174" s="12"/>
      <c r="U174" s="12"/>
      <c r="V174" s="13">
        <f t="shared" si="13"/>
        <v>0</v>
      </c>
      <c r="W174" s="13">
        <f t="shared" si="14"/>
        <v>0</v>
      </c>
      <c r="X174" s="14"/>
      <c r="Y174" s="14"/>
      <c r="Z174" s="13">
        <f>+(V174-(W174+X174+Y174))+'7'!Z174</f>
        <v>630</v>
      </c>
      <c r="AA174" s="12"/>
    </row>
    <row r="175" spans="1:27" ht="16.5" thickTop="1" thickBot="1" x14ac:dyDescent="0.3">
      <c r="A175" s="5" t="s">
        <v>434</v>
      </c>
      <c r="B175" s="5" t="s">
        <v>447</v>
      </c>
      <c r="C175" s="5" t="s">
        <v>475</v>
      </c>
      <c r="D175" s="5" t="s">
        <v>62</v>
      </c>
      <c r="E175" s="5" t="s">
        <v>436</v>
      </c>
      <c r="F175" s="5" t="s">
        <v>436</v>
      </c>
      <c r="G175" s="5" t="s">
        <v>477</v>
      </c>
      <c r="H175" s="5" t="s">
        <v>475</v>
      </c>
      <c r="I175" s="5" t="s">
        <v>34</v>
      </c>
      <c r="J175" s="5" t="s">
        <v>35</v>
      </c>
      <c r="K175" s="6">
        <v>157</v>
      </c>
      <c r="L175" s="7">
        <v>16</v>
      </c>
      <c r="M175" s="7">
        <v>173</v>
      </c>
      <c r="N175" s="8"/>
      <c r="O175" s="9">
        <f t="shared" si="10"/>
        <v>0</v>
      </c>
      <c r="P175" s="8"/>
      <c r="Q175" s="9">
        <f t="shared" si="11"/>
        <v>0</v>
      </c>
      <c r="R175" s="10">
        <f t="shared" si="12"/>
        <v>0</v>
      </c>
      <c r="S175" s="11"/>
      <c r="T175" s="12"/>
      <c r="U175" s="12"/>
      <c r="V175" s="13">
        <f t="shared" si="13"/>
        <v>0</v>
      </c>
      <c r="W175" s="13">
        <f t="shared" si="14"/>
        <v>0</v>
      </c>
      <c r="X175" s="14"/>
      <c r="Y175" s="14"/>
      <c r="Z175" s="13">
        <f>+(V175-(W175+X175+Y175))+'7'!Z175</f>
        <v>1035</v>
      </c>
      <c r="AA175" s="12"/>
    </row>
    <row r="176" spans="1:27" ht="16.5" thickTop="1" thickBot="1" x14ac:dyDescent="0.3">
      <c r="A176" s="5" t="s">
        <v>434</v>
      </c>
      <c r="B176" s="5" t="s">
        <v>49</v>
      </c>
      <c r="C176" s="5" t="s">
        <v>492</v>
      </c>
      <c r="D176" s="5" t="s">
        <v>62</v>
      </c>
      <c r="E176" s="5" t="s">
        <v>436</v>
      </c>
      <c r="F176" s="5" t="s">
        <v>436</v>
      </c>
      <c r="G176" s="5" t="s">
        <v>493</v>
      </c>
      <c r="H176" s="5" t="s">
        <v>492</v>
      </c>
      <c r="I176" s="5" t="s">
        <v>34</v>
      </c>
      <c r="J176" s="5" t="s">
        <v>35</v>
      </c>
      <c r="K176" s="6">
        <v>55</v>
      </c>
      <c r="L176" s="7">
        <v>5</v>
      </c>
      <c r="M176" s="7">
        <v>60</v>
      </c>
      <c r="N176" s="8"/>
      <c r="O176" s="9">
        <f t="shared" si="10"/>
        <v>0</v>
      </c>
      <c r="P176" s="8"/>
      <c r="Q176" s="9">
        <f t="shared" si="11"/>
        <v>0</v>
      </c>
      <c r="R176" s="10">
        <f t="shared" si="12"/>
        <v>0</v>
      </c>
      <c r="S176" s="11"/>
      <c r="T176" s="12"/>
      <c r="U176" s="12"/>
      <c r="V176" s="13">
        <f t="shared" si="13"/>
        <v>0</v>
      </c>
      <c r="W176" s="13">
        <f t="shared" si="14"/>
        <v>0</v>
      </c>
      <c r="X176" s="14"/>
      <c r="Y176" s="14"/>
      <c r="Z176" s="13">
        <f>+(V176-(W176+X176+Y176))+'7'!Z176</f>
        <v>316</v>
      </c>
      <c r="AA176" s="12"/>
    </row>
    <row r="177" spans="1:27" ht="16.5" thickTop="1" thickBot="1" x14ac:dyDescent="0.3">
      <c r="A177" s="5" t="s">
        <v>434</v>
      </c>
      <c r="B177" s="5" t="s">
        <v>49</v>
      </c>
      <c r="C177" s="5" t="s">
        <v>49</v>
      </c>
      <c r="D177" s="5" t="s">
        <v>62</v>
      </c>
      <c r="E177" s="5" t="s">
        <v>436</v>
      </c>
      <c r="F177" s="5" t="s">
        <v>436</v>
      </c>
      <c r="G177" s="5" t="s">
        <v>494</v>
      </c>
      <c r="H177" s="5" t="s">
        <v>49</v>
      </c>
      <c r="I177" s="5" t="s">
        <v>34</v>
      </c>
      <c r="J177" s="5" t="s">
        <v>46</v>
      </c>
      <c r="K177" s="6">
        <v>164</v>
      </c>
      <c r="L177" s="7">
        <v>16</v>
      </c>
      <c r="M177" s="7">
        <v>180</v>
      </c>
      <c r="N177" s="8"/>
      <c r="O177" s="9">
        <f t="shared" si="10"/>
        <v>0</v>
      </c>
      <c r="P177" s="8"/>
      <c r="Q177" s="9">
        <f t="shared" si="11"/>
        <v>0</v>
      </c>
      <c r="R177" s="10">
        <f t="shared" si="12"/>
        <v>0</v>
      </c>
      <c r="S177" s="11"/>
      <c r="T177" s="12"/>
      <c r="U177" s="12"/>
      <c r="V177" s="13">
        <f t="shared" si="13"/>
        <v>0</v>
      </c>
      <c r="W177" s="13">
        <f t="shared" si="14"/>
        <v>0</v>
      </c>
      <c r="X177" s="14"/>
      <c r="Y177" s="14"/>
      <c r="Z177" s="13">
        <f>+(V177-(W177+X177+Y177))+'7'!Z177</f>
        <v>540</v>
      </c>
      <c r="AA177" s="12"/>
    </row>
    <row r="178" spans="1:27" ht="16.5" thickTop="1" thickBot="1" x14ac:dyDescent="0.3">
      <c r="A178" s="5" t="s">
        <v>434</v>
      </c>
      <c r="B178" s="5" t="s">
        <v>49</v>
      </c>
      <c r="C178" s="5" t="s">
        <v>49</v>
      </c>
      <c r="D178" s="5" t="s">
        <v>62</v>
      </c>
      <c r="E178" s="5" t="s">
        <v>436</v>
      </c>
      <c r="F178" s="5" t="s">
        <v>436</v>
      </c>
      <c r="G178" s="5" t="s">
        <v>495</v>
      </c>
      <c r="H178" s="5" t="s">
        <v>496</v>
      </c>
      <c r="I178" s="5" t="s">
        <v>34</v>
      </c>
      <c r="J178" s="5" t="s">
        <v>35</v>
      </c>
      <c r="K178" s="6">
        <v>112</v>
      </c>
      <c r="L178" s="7">
        <v>11</v>
      </c>
      <c r="M178" s="7">
        <v>123</v>
      </c>
      <c r="N178" s="8"/>
      <c r="O178" s="9">
        <f t="shared" si="10"/>
        <v>0</v>
      </c>
      <c r="P178" s="8"/>
      <c r="Q178" s="9">
        <f t="shared" si="11"/>
        <v>0</v>
      </c>
      <c r="R178" s="10">
        <f t="shared" si="12"/>
        <v>0</v>
      </c>
      <c r="S178" s="11"/>
      <c r="T178" s="12"/>
      <c r="U178" s="12"/>
      <c r="V178" s="13">
        <f t="shared" si="13"/>
        <v>0</v>
      </c>
      <c r="W178" s="13">
        <f t="shared" si="14"/>
        <v>0</v>
      </c>
      <c r="X178" s="14"/>
      <c r="Y178" s="14"/>
      <c r="Z178" s="13">
        <f>+(V178-(W178+X178+Y178))+'7'!Z178</f>
        <v>840</v>
      </c>
      <c r="AA178" s="12"/>
    </row>
    <row r="179" spans="1:27" ht="16.5" thickTop="1" thickBot="1" x14ac:dyDescent="0.3">
      <c r="A179" s="5" t="s">
        <v>434</v>
      </c>
      <c r="B179" s="5" t="s">
        <v>49</v>
      </c>
      <c r="C179" s="5" t="s">
        <v>49</v>
      </c>
      <c r="D179" s="5" t="s">
        <v>62</v>
      </c>
      <c r="E179" s="5" t="s">
        <v>436</v>
      </c>
      <c r="F179" s="5" t="s">
        <v>436</v>
      </c>
      <c r="G179" s="5" t="s">
        <v>497</v>
      </c>
      <c r="H179" s="5" t="s">
        <v>498</v>
      </c>
      <c r="I179" s="5" t="s">
        <v>34</v>
      </c>
      <c r="J179" s="5" t="s">
        <v>35</v>
      </c>
      <c r="K179" s="6">
        <v>105</v>
      </c>
      <c r="L179" s="7">
        <v>11</v>
      </c>
      <c r="M179" s="7">
        <v>116</v>
      </c>
      <c r="N179" s="8"/>
      <c r="O179" s="9">
        <f t="shared" si="10"/>
        <v>0</v>
      </c>
      <c r="P179" s="8"/>
      <c r="Q179" s="9">
        <f t="shared" si="11"/>
        <v>0</v>
      </c>
      <c r="R179" s="10">
        <f t="shared" si="12"/>
        <v>0</v>
      </c>
      <c r="S179" s="11"/>
      <c r="T179" s="12"/>
      <c r="U179" s="12"/>
      <c r="V179" s="13">
        <f t="shared" si="13"/>
        <v>0</v>
      </c>
      <c r="W179" s="13">
        <f t="shared" si="14"/>
        <v>0</v>
      </c>
      <c r="X179" s="14"/>
      <c r="Y179" s="14"/>
      <c r="Z179" s="13">
        <f>+(V179-(W179+X179+Y179))+'7'!Z179</f>
        <v>890</v>
      </c>
      <c r="AA179" s="12"/>
    </row>
    <row r="180" spans="1:27" ht="16.5" thickTop="1" thickBot="1" x14ac:dyDescent="0.3">
      <c r="A180" s="5" t="s">
        <v>434</v>
      </c>
      <c r="B180" s="5" t="s">
        <v>49</v>
      </c>
      <c r="C180" s="5" t="s">
        <v>49</v>
      </c>
      <c r="D180" s="5" t="s">
        <v>62</v>
      </c>
      <c r="E180" s="5" t="s">
        <v>436</v>
      </c>
      <c r="F180" s="5" t="s">
        <v>436</v>
      </c>
      <c r="G180" s="5" t="s">
        <v>499</v>
      </c>
      <c r="H180" s="5" t="s">
        <v>500</v>
      </c>
      <c r="I180" s="5" t="s">
        <v>34</v>
      </c>
      <c r="J180" s="5" t="s">
        <v>36</v>
      </c>
      <c r="K180" s="6">
        <v>16</v>
      </c>
      <c r="L180" s="7">
        <v>2</v>
      </c>
      <c r="M180" s="7">
        <v>18</v>
      </c>
      <c r="N180" s="8"/>
      <c r="O180" s="9">
        <f t="shared" si="10"/>
        <v>0</v>
      </c>
      <c r="P180" s="8"/>
      <c r="Q180" s="9">
        <f t="shared" si="11"/>
        <v>0</v>
      </c>
      <c r="R180" s="10">
        <f t="shared" si="12"/>
        <v>0</v>
      </c>
      <c r="S180" s="11"/>
      <c r="T180" s="12"/>
      <c r="U180" s="12"/>
      <c r="V180" s="13">
        <f t="shared" si="13"/>
        <v>0</v>
      </c>
      <c r="W180" s="13">
        <f t="shared" si="14"/>
        <v>0</v>
      </c>
      <c r="X180" s="14"/>
      <c r="Y180" s="14"/>
      <c r="Z180" s="13">
        <f>+(V180-(W180+X180+Y180))+'7'!Z180</f>
        <v>100</v>
      </c>
      <c r="AA180" s="12"/>
    </row>
    <row r="181" spans="1:27" ht="16.5" thickTop="1" thickBot="1" x14ac:dyDescent="0.3">
      <c r="A181" s="5" t="s">
        <v>434</v>
      </c>
      <c r="B181" s="5" t="s">
        <v>49</v>
      </c>
      <c r="C181" s="5" t="s">
        <v>49</v>
      </c>
      <c r="D181" s="5" t="s">
        <v>62</v>
      </c>
      <c r="E181" s="5" t="s">
        <v>436</v>
      </c>
      <c r="F181" s="5" t="s">
        <v>436</v>
      </c>
      <c r="G181" s="5" t="s">
        <v>501</v>
      </c>
      <c r="H181" s="5" t="s">
        <v>502</v>
      </c>
      <c r="I181" s="5" t="s">
        <v>34</v>
      </c>
      <c r="J181" s="5" t="s">
        <v>36</v>
      </c>
      <c r="K181" s="6">
        <v>19</v>
      </c>
      <c r="L181" s="7">
        <v>2</v>
      </c>
      <c r="M181" s="7">
        <v>21</v>
      </c>
      <c r="N181" s="8"/>
      <c r="O181" s="9">
        <f t="shared" si="10"/>
        <v>0</v>
      </c>
      <c r="P181" s="8"/>
      <c r="Q181" s="9">
        <f t="shared" si="11"/>
        <v>0</v>
      </c>
      <c r="R181" s="10">
        <f t="shared" si="12"/>
        <v>0</v>
      </c>
      <c r="S181" s="11"/>
      <c r="T181" s="12"/>
      <c r="U181" s="12"/>
      <c r="V181" s="13">
        <f t="shared" si="13"/>
        <v>0</v>
      </c>
      <c r="W181" s="13">
        <f t="shared" si="14"/>
        <v>0</v>
      </c>
      <c r="X181" s="14"/>
      <c r="Y181" s="14"/>
      <c r="Z181" s="13">
        <f>+(V181-(W181+X181+Y181))+'7'!Z181</f>
        <v>95</v>
      </c>
      <c r="AA181" s="12"/>
    </row>
    <row r="182" spans="1:27" ht="16.5" thickTop="1" thickBot="1" x14ac:dyDescent="0.3">
      <c r="A182" s="5" t="s">
        <v>434</v>
      </c>
      <c r="B182" s="5" t="s">
        <v>49</v>
      </c>
      <c r="C182" s="5" t="s">
        <v>49</v>
      </c>
      <c r="D182" s="5" t="s">
        <v>62</v>
      </c>
      <c r="E182" s="5" t="s">
        <v>436</v>
      </c>
      <c r="F182" s="5" t="s">
        <v>436</v>
      </c>
      <c r="G182" s="5" t="s">
        <v>503</v>
      </c>
      <c r="H182" s="5" t="s">
        <v>504</v>
      </c>
      <c r="I182" s="5" t="s">
        <v>34</v>
      </c>
      <c r="J182" s="5" t="s">
        <v>35</v>
      </c>
      <c r="K182" s="6">
        <v>42</v>
      </c>
      <c r="L182" s="7">
        <v>4</v>
      </c>
      <c r="M182" s="7">
        <v>46</v>
      </c>
      <c r="N182" s="8"/>
      <c r="O182" s="9">
        <f t="shared" si="10"/>
        <v>0</v>
      </c>
      <c r="P182" s="8"/>
      <c r="Q182" s="9">
        <f t="shared" si="11"/>
        <v>0</v>
      </c>
      <c r="R182" s="10">
        <f t="shared" si="12"/>
        <v>0</v>
      </c>
      <c r="S182" s="11"/>
      <c r="T182" s="12"/>
      <c r="U182" s="12"/>
      <c r="V182" s="13">
        <f t="shared" si="13"/>
        <v>0</v>
      </c>
      <c r="W182" s="13">
        <f t="shared" si="14"/>
        <v>0</v>
      </c>
      <c r="X182" s="14"/>
      <c r="Y182" s="14"/>
      <c r="Z182" s="13">
        <f>+(V182-(W182+X182+Y182))+'7'!Z182</f>
        <v>290</v>
      </c>
      <c r="AA182" s="12"/>
    </row>
    <row r="183" spans="1:27" ht="16.5" thickTop="1" thickBot="1" x14ac:dyDescent="0.3">
      <c r="A183" s="5" t="s">
        <v>434</v>
      </c>
      <c r="B183" s="5" t="s">
        <v>510</v>
      </c>
      <c r="C183" s="5" t="s">
        <v>510</v>
      </c>
      <c r="D183" s="5" t="s">
        <v>62</v>
      </c>
      <c r="E183" s="5" t="s">
        <v>511</v>
      </c>
      <c r="F183" s="5" t="s">
        <v>511</v>
      </c>
      <c r="G183" s="5" t="s">
        <v>512</v>
      </c>
      <c r="H183" s="5" t="s">
        <v>513</v>
      </c>
      <c r="I183" s="5" t="s">
        <v>34</v>
      </c>
      <c r="J183" s="5" t="s">
        <v>41</v>
      </c>
      <c r="K183" s="6">
        <v>252</v>
      </c>
      <c r="L183" s="7">
        <v>25</v>
      </c>
      <c r="M183" s="7">
        <v>277</v>
      </c>
      <c r="N183" s="8"/>
      <c r="O183" s="9">
        <f t="shared" si="10"/>
        <v>0</v>
      </c>
      <c r="P183" s="8"/>
      <c r="Q183" s="9">
        <f t="shared" si="11"/>
        <v>0</v>
      </c>
      <c r="R183" s="10">
        <f t="shared" si="12"/>
        <v>0</v>
      </c>
      <c r="S183" s="11"/>
      <c r="T183" s="12"/>
      <c r="U183" s="12"/>
      <c r="V183" s="13">
        <f t="shared" si="13"/>
        <v>0</v>
      </c>
      <c r="W183" s="13">
        <f t="shared" si="14"/>
        <v>0</v>
      </c>
      <c r="X183" s="14"/>
      <c r="Y183" s="14"/>
      <c r="Z183" s="13">
        <f>+(V183-(W183+X183+Y183))+'7'!Z183</f>
        <v>2540</v>
      </c>
      <c r="AA183" s="12"/>
    </row>
    <row r="184" spans="1:27" ht="16.5" thickTop="1" thickBot="1" x14ac:dyDescent="0.3">
      <c r="A184" s="5" t="s">
        <v>434</v>
      </c>
      <c r="B184" s="5" t="s">
        <v>510</v>
      </c>
      <c r="C184" s="5" t="s">
        <v>514</v>
      </c>
      <c r="D184" s="5" t="s">
        <v>62</v>
      </c>
      <c r="E184" s="5" t="s">
        <v>511</v>
      </c>
      <c r="F184" s="5" t="s">
        <v>511</v>
      </c>
      <c r="G184" s="5" t="s">
        <v>515</v>
      </c>
      <c r="H184" s="5" t="s">
        <v>514</v>
      </c>
      <c r="I184" s="5" t="s">
        <v>34</v>
      </c>
      <c r="J184" s="5" t="s">
        <v>35</v>
      </c>
      <c r="K184" s="6">
        <v>92</v>
      </c>
      <c r="L184" s="7">
        <v>9</v>
      </c>
      <c r="M184" s="7">
        <v>101</v>
      </c>
      <c r="N184" s="8"/>
      <c r="O184" s="9">
        <f t="shared" si="10"/>
        <v>0</v>
      </c>
      <c r="P184" s="8"/>
      <c r="Q184" s="9">
        <f t="shared" si="11"/>
        <v>0</v>
      </c>
      <c r="R184" s="10">
        <f t="shared" si="12"/>
        <v>0</v>
      </c>
      <c r="S184" s="11"/>
      <c r="T184" s="12"/>
      <c r="U184" s="12"/>
      <c r="V184" s="13">
        <f t="shared" si="13"/>
        <v>0</v>
      </c>
      <c r="W184" s="13">
        <f t="shared" si="14"/>
        <v>0</v>
      </c>
      <c r="X184" s="14"/>
      <c r="Y184" s="14"/>
      <c r="Z184" s="13">
        <f>+(V184-(W184+X184+Y184))+'7'!Z184</f>
        <v>900</v>
      </c>
      <c r="AA184" s="12"/>
    </row>
    <row r="185" spans="1:27" ht="16.5" thickTop="1" thickBot="1" x14ac:dyDescent="0.3">
      <c r="A185" s="5" t="s">
        <v>434</v>
      </c>
      <c r="B185" s="5" t="s">
        <v>510</v>
      </c>
      <c r="C185" s="5" t="s">
        <v>516</v>
      </c>
      <c r="D185" s="5" t="s">
        <v>62</v>
      </c>
      <c r="E185" s="5" t="s">
        <v>511</v>
      </c>
      <c r="F185" s="5" t="s">
        <v>511</v>
      </c>
      <c r="G185" s="5" t="s">
        <v>517</v>
      </c>
      <c r="H185" s="5" t="s">
        <v>516</v>
      </c>
      <c r="I185" s="5" t="s">
        <v>34</v>
      </c>
      <c r="J185" s="5" t="s">
        <v>35</v>
      </c>
      <c r="K185" s="6">
        <v>175</v>
      </c>
      <c r="L185" s="7">
        <v>17</v>
      </c>
      <c r="M185" s="7">
        <v>192</v>
      </c>
      <c r="N185" s="8"/>
      <c r="O185" s="9">
        <f t="shared" si="10"/>
        <v>0</v>
      </c>
      <c r="P185" s="8"/>
      <c r="Q185" s="9">
        <f t="shared" si="11"/>
        <v>0</v>
      </c>
      <c r="R185" s="10">
        <f t="shared" si="12"/>
        <v>0</v>
      </c>
      <c r="S185" s="11"/>
      <c r="T185" s="12"/>
      <c r="U185" s="12"/>
      <c r="V185" s="13">
        <f t="shared" si="13"/>
        <v>0</v>
      </c>
      <c r="W185" s="13">
        <f t="shared" si="14"/>
        <v>0</v>
      </c>
      <c r="X185" s="14"/>
      <c r="Y185" s="14"/>
      <c r="Z185" s="13">
        <f>+(V185-(W185+X185+Y185))+'7'!Z185</f>
        <v>2320</v>
      </c>
      <c r="AA185" s="12"/>
    </row>
    <row r="186" spans="1:27" ht="16.5" thickTop="1" thickBot="1" x14ac:dyDescent="0.3">
      <c r="A186" s="5" t="s">
        <v>434</v>
      </c>
      <c r="B186" s="5" t="s">
        <v>510</v>
      </c>
      <c r="C186" s="5" t="s">
        <v>516</v>
      </c>
      <c r="D186" s="5" t="s">
        <v>62</v>
      </c>
      <c r="E186" s="5" t="s">
        <v>511</v>
      </c>
      <c r="F186" s="5" t="s">
        <v>511</v>
      </c>
      <c r="G186" s="5" t="s">
        <v>518</v>
      </c>
      <c r="H186" s="5" t="s">
        <v>519</v>
      </c>
      <c r="I186" s="5" t="s">
        <v>34</v>
      </c>
      <c r="J186" s="5" t="s">
        <v>35</v>
      </c>
      <c r="K186" s="6">
        <v>193</v>
      </c>
      <c r="L186" s="7">
        <v>19</v>
      </c>
      <c r="M186" s="7">
        <v>212</v>
      </c>
      <c r="N186" s="8"/>
      <c r="O186" s="9">
        <f t="shared" si="10"/>
        <v>0</v>
      </c>
      <c r="P186" s="8"/>
      <c r="Q186" s="9">
        <f t="shared" si="11"/>
        <v>0</v>
      </c>
      <c r="R186" s="10">
        <f t="shared" si="12"/>
        <v>0</v>
      </c>
      <c r="S186" s="11"/>
      <c r="T186" s="12"/>
      <c r="U186" s="12"/>
      <c r="V186" s="13">
        <f t="shared" si="13"/>
        <v>0</v>
      </c>
      <c r="W186" s="13">
        <f t="shared" si="14"/>
        <v>0</v>
      </c>
      <c r="X186" s="14"/>
      <c r="Y186" s="14"/>
      <c r="Z186" s="13">
        <f>+(V186-(W186+X186+Y186))+'7'!Z186</f>
        <v>2680</v>
      </c>
      <c r="AA186" s="12"/>
    </row>
    <row r="187" spans="1:27" ht="16.5" thickTop="1" thickBot="1" x14ac:dyDescent="0.3">
      <c r="A187" s="5" t="s">
        <v>434</v>
      </c>
      <c r="B187" s="5" t="s">
        <v>555</v>
      </c>
      <c r="C187" s="5" t="s">
        <v>556</v>
      </c>
      <c r="D187" s="5" t="s">
        <v>62</v>
      </c>
      <c r="E187" s="5" t="s">
        <v>511</v>
      </c>
      <c r="F187" s="5" t="s">
        <v>511</v>
      </c>
      <c r="G187" s="5" t="s">
        <v>557</v>
      </c>
      <c r="H187" s="5" t="s">
        <v>556</v>
      </c>
      <c r="I187" s="5" t="s">
        <v>34</v>
      </c>
      <c r="J187" s="5" t="s">
        <v>35</v>
      </c>
      <c r="K187" s="6">
        <v>102</v>
      </c>
      <c r="L187" s="7">
        <v>10</v>
      </c>
      <c r="M187" s="7">
        <v>112</v>
      </c>
      <c r="N187" s="8"/>
      <c r="O187" s="9">
        <f t="shared" si="10"/>
        <v>0</v>
      </c>
      <c r="P187" s="8"/>
      <c r="Q187" s="9">
        <f t="shared" si="11"/>
        <v>0</v>
      </c>
      <c r="R187" s="10">
        <f t="shared" si="12"/>
        <v>0</v>
      </c>
      <c r="S187" s="11"/>
      <c r="T187" s="12"/>
      <c r="U187" s="12"/>
      <c r="V187" s="13">
        <f t="shared" si="13"/>
        <v>0</v>
      </c>
      <c r="W187" s="13">
        <f t="shared" si="14"/>
        <v>0</v>
      </c>
      <c r="X187" s="14"/>
      <c r="Y187" s="14"/>
      <c r="Z187" s="13">
        <f>+(V187-(W187+X187+Y187))+'7'!Z187</f>
        <v>1420</v>
      </c>
      <c r="AA187" s="12"/>
    </row>
    <row r="188" spans="1:27" ht="16.5" thickTop="1" thickBot="1" x14ac:dyDescent="0.3">
      <c r="A188" s="5" t="s">
        <v>434</v>
      </c>
      <c r="B188" s="5" t="s">
        <v>555</v>
      </c>
      <c r="C188" s="5" t="s">
        <v>556</v>
      </c>
      <c r="D188" s="5" t="s">
        <v>62</v>
      </c>
      <c r="E188" s="5" t="s">
        <v>511</v>
      </c>
      <c r="F188" s="5" t="s">
        <v>511</v>
      </c>
      <c r="G188" s="5" t="s">
        <v>558</v>
      </c>
      <c r="H188" s="5" t="s">
        <v>559</v>
      </c>
      <c r="I188" s="5" t="s">
        <v>34</v>
      </c>
      <c r="J188" s="5" t="s">
        <v>35</v>
      </c>
      <c r="K188" s="6">
        <v>58</v>
      </c>
      <c r="L188" s="7">
        <v>6</v>
      </c>
      <c r="M188" s="7">
        <v>64</v>
      </c>
      <c r="N188" s="8"/>
      <c r="O188" s="9">
        <f t="shared" si="10"/>
        <v>0</v>
      </c>
      <c r="P188" s="8"/>
      <c r="Q188" s="9">
        <f t="shared" si="11"/>
        <v>0</v>
      </c>
      <c r="R188" s="10">
        <f t="shared" si="12"/>
        <v>0</v>
      </c>
      <c r="S188" s="11"/>
      <c r="T188" s="12"/>
      <c r="U188" s="12"/>
      <c r="V188" s="13">
        <f t="shared" si="13"/>
        <v>0</v>
      </c>
      <c r="W188" s="13">
        <f t="shared" si="14"/>
        <v>0</v>
      </c>
      <c r="X188" s="14"/>
      <c r="Y188" s="14"/>
      <c r="Z188" s="13">
        <f>+(V188-(W188+X188+Y188))+'7'!Z188</f>
        <v>760</v>
      </c>
      <c r="AA188" s="12"/>
    </row>
    <row r="189" spans="1:27" ht="16.5" thickTop="1" thickBot="1" x14ac:dyDescent="0.3">
      <c r="A189" s="5" t="s">
        <v>434</v>
      </c>
      <c r="B189" s="5" t="s">
        <v>555</v>
      </c>
      <c r="C189" s="5" t="s">
        <v>52</v>
      </c>
      <c r="D189" s="5" t="s">
        <v>62</v>
      </c>
      <c r="E189" s="5" t="s">
        <v>511</v>
      </c>
      <c r="F189" s="5" t="s">
        <v>511</v>
      </c>
      <c r="G189" s="5" t="s">
        <v>560</v>
      </c>
      <c r="H189" s="5" t="s">
        <v>561</v>
      </c>
      <c r="I189" s="5" t="s">
        <v>34</v>
      </c>
      <c r="J189" s="5" t="s">
        <v>35</v>
      </c>
      <c r="K189" s="6">
        <v>29</v>
      </c>
      <c r="L189" s="7">
        <v>3</v>
      </c>
      <c r="M189" s="7">
        <v>32</v>
      </c>
      <c r="N189" s="8"/>
      <c r="O189" s="9">
        <f t="shared" si="10"/>
        <v>0</v>
      </c>
      <c r="P189" s="8"/>
      <c r="Q189" s="9">
        <f t="shared" si="11"/>
        <v>0</v>
      </c>
      <c r="R189" s="10">
        <f t="shared" si="12"/>
        <v>0</v>
      </c>
      <c r="S189" s="11"/>
      <c r="T189" s="12"/>
      <c r="U189" s="12"/>
      <c r="V189" s="13">
        <f t="shared" si="13"/>
        <v>0</v>
      </c>
      <c r="W189" s="13">
        <f t="shared" si="14"/>
        <v>0</v>
      </c>
      <c r="X189" s="14"/>
      <c r="Y189" s="14"/>
      <c r="Z189" s="13">
        <f>+(V189-(W189+X189+Y189))+'7'!Z189</f>
        <v>440</v>
      </c>
      <c r="AA189" s="12"/>
    </row>
    <row r="190" spans="1:27" ht="16.5" thickTop="1" thickBot="1" x14ac:dyDescent="0.3">
      <c r="A190" s="5" t="s">
        <v>434</v>
      </c>
      <c r="B190" s="5" t="s">
        <v>555</v>
      </c>
      <c r="C190" s="5" t="s">
        <v>52</v>
      </c>
      <c r="D190" s="5" t="s">
        <v>62</v>
      </c>
      <c r="E190" s="5" t="s">
        <v>511</v>
      </c>
      <c r="F190" s="5" t="s">
        <v>511</v>
      </c>
      <c r="G190" s="5" t="s">
        <v>562</v>
      </c>
      <c r="H190" s="5" t="s">
        <v>563</v>
      </c>
      <c r="I190" s="5" t="s">
        <v>34</v>
      </c>
      <c r="J190" s="5" t="s">
        <v>35</v>
      </c>
      <c r="K190" s="6">
        <v>71</v>
      </c>
      <c r="L190" s="7">
        <v>7</v>
      </c>
      <c r="M190" s="7">
        <v>78</v>
      </c>
      <c r="N190" s="8"/>
      <c r="O190" s="9">
        <f t="shared" si="10"/>
        <v>0</v>
      </c>
      <c r="P190" s="8"/>
      <c r="Q190" s="9">
        <f t="shared" si="11"/>
        <v>0</v>
      </c>
      <c r="R190" s="10">
        <f t="shared" si="12"/>
        <v>0</v>
      </c>
      <c r="S190" s="11"/>
      <c r="T190" s="12"/>
      <c r="U190" s="12"/>
      <c r="V190" s="13">
        <f t="shared" si="13"/>
        <v>0</v>
      </c>
      <c r="W190" s="13">
        <f t="shared" si="14"/>
        <v>0</v>
      </c>
      <c r="X190" s="14"/>
      <c r="Y190" s="14"/>
      <c r="Z190" s="13">
        <f>+(V190-(W190+X190+Y190))+'7'!Z190</f>
        <v>740</v>
      </c>
      <c r="AA190" s="12"/>
    </row>
    <row r="191" spans="1:27" ht="16.5" thickTop="1" thickBot="1" x14ac:dyDescent="0.3">
      <c r="A191" s="5" t="s">
        <v>434</v>
      </c>
      <c r="B191" s="5" t="s">
        <v>555</v>
      </c>
      <c r="C191" s="5" t="s">
        <v>52</v>
      </c>
      <c r="D191" s="5" t="s">
        <v>62</v>
      </c>
      <c r="E191" s="5" t="s">
        <v>511</v>
      </c>
      <c r="F191" s="5" t="s">
        <v>511</v>
      </c>
      <c r="G191" s="5" t="s">
        <v>564</v>
      </c>
      <c r="H191" s="5" t="s">
        <v>433</v>
      </c>
      <c r="I191" s="5" t="s">
        <v>34</v>
      </c>
      <c r="J191" s="5" t="s">
        <v>36</v>
      </c>
      <c r="K191" s="6">
        <v>29</v>
      </c>
      <c r="L191" s="7">
        <v>3</v>
      </c>
      <c r="M191" s="7">
        <v>32</v>
      </c>
      <c r="N191" s="8"/>
      <c r="O191" s="9">
        <f t="shared" si="10"/>
        <v>0</v>
      </c>
      <c r="P191" s="8"/>
      <c r="Q191" s="9">
        <f t="shared" si="11"/>
        <v>0</v>
      </c>
      <c r="R191" s="10">
        <f t="shared" si="12"/>
        <v>0</v>
      </c>
      <c r="S191" s="11"/>
      <c r="T191" s="12"/>
      <c r="U191" s="12"/>
      <c r="V191" s="13">
        <f t="shared" si="13"/>
        <v>0</v>
      </c>
      <c r="W191" s="13">
        <f t="shared" si="14"/>
        <v>0</v>
      </c>
      <c r="X191" s="14"/>
      <c r="Y191" s="14"/>
      <c r="Z191" s="13">
        <f>+(V191-(W191+X191+Y191))+'7'!Z191</f>
        <v>360</v>
      </c>
      <c r="AA191" s="12"/>
    </row>
    <row r="192" spans="1:27" ht="16.5" thickTop="1" thickBot="1" x14ac:dyDescent="0.3">
      <c r="A192" s="5" t="s">
        <v>434</v>
      </c>
      <c r="B192" s="5" t="s">
        <v>555</v>
      </c>
      <c r="C192" s="5" t="s">
        <v>52</v>
      </c>
      <c r="D192" s="5" t="s">
        <v>62</v>
      </c>
      <c r="E192" s="5" t="s">
        <v>511</v>
      </c>
      <c r="F192" s="5" t="s">
        <v>511</v>
      </c>
      <c r="G192" s="5" t="s">
        <v>565</v>
      </c>
      <c r="H192" s="5" t="s">
        <v>566</v>
      </c>
      <c r="I192" s="5" t="s">
        <v>34</v>
      </c>
      <c r="J192" s="5" t="s">
        <v>35</v>
      </c>
      <c r="K192" s="6">
        <v>30</v>
      </c>
      <c r="L192" s="7">
        <v>3</v>
      </c>
      <c r="M192" s="7">
        <v>33</v>
      </c>
      <c r="N192" s="8"/>
      <c r="O192" s="9">
        <f t="shared" si="10"/>
        <v>0</v>
      </c>
      <c r="P192" s="8"/>
      <c r="Q192" s="9">
        <f t="shared" si="11"/>
        <v>0</v>
      </c>
      <c r="R192" s="10">
        <f t="shared" si="12"/>
        <v>0</v>
      </c>
      <c r="S192" s="11"/>
      <c r="T192" s="12"/>
      <c r="U192" s="12"/>
      <c r="V192" s="13">
        <f t="shared" si="13"/>
        <v>0</v>
      </c>
      <c r="W192" s="13">
        <f t="shared" si="14"/>
        <v>0</v>
      </c>
      <c r="X192" s="14"/>
      <c r="Y192" s="14"/>
      <c r="Z192" s="13">
        <f>+(V192-(W192+X192+Y192))+'7'!Z192</f>
        <v>300</v>
      </c>
      <c r="AA192" s="12"/>
    </row>
    <row r="193" spans="1:27" ht="16.5" thickTop="1" thickBot="1" x14ac:dyDescent="0.3">
      <c r="A193" s="5" t="s">
        <v>434</v>
      </c>
      <c r="B193" s="5" t="s">
        <v>555</v>
      </c>
      <c r="C193" s="5" t="s">
        <v>52</v>
      </c>
      <c r="D193" s="5" t="s">
        <v>62</v>
      </c>
      <c r="E193" s="5" t="s">
        <v>511</v>
      </c>
      <c r="F193" s="5" t="s">
        <v>511</v>
      </c>
      <c r="G193" s="5" t="s">
        <v>567</v>
      </c>
      <c r="H193" s="5" t="s">
        <v>568</v>
      </c>
      <c r="I193" s="5" t="s">
        <v>34</v>
      </c>
      <c r="J193" s="5" t="s">
        <v>35</v>
      </c>
      <c r="K193" s="6">
        <v>210</v>
      </c>
      <c r="L193" s="7">
        <v>21</v>
      </c>
      <c r="M193" s="7">
        <v>231</v>
      </c>
      <c r="N193" s="8"/>
      <c r="O193" s="9">
        <f t="shared" si="10"/>
        <v>0</v>
      </c>
      <c r="P193" s="8"/>
      <c r="Q193" s="9">
        <f t="shared" si="11"/>
        <v>0</v>
      </c>
      <c r="R193" s="10">
        <f t="shared" si="12"/>
        <v>0</v>
      </c>
      <c r="S193" s="11"/>
      <c r="T193" s="12"/>
      <c r="U193" s="12"/>
      <c r="V193" s="13">
        <f t="shared" si="13"/>
        <v>0</v>
      </c>
      <c r="W193" s="13">
        <f t="shared" si="14"/>
        <v>0</v>
      </c>
      <c r="X193" s="14"/>
      <c r="Y193" s="14"/>
      <c r="Z193" s="13">
        <f>+(V193-(W193+X193+Y193))+'7'!Z193</f>
        <v>3120</v>
      </c>
      <c r="AA193" s="12"/>
    </row>
    <row r="194" spans="1:27" ht="16.5" thickTop="1" thickBot="1" x14ac:dyDescent="0.3">
      <c r="A194" s="5" t="s">
        <v>434</v>
      </c>
      <c r="B194" s="5" t="s">
        <v>478</v>
      </c>
      <c r="C194" s="5" t="s">
        <v>479</v>
      </c>
      <c r="D194" s="5" t="s">
        <v>62</v>
      </c>
      <c r="E194" s="5" t="s">
        <v>480</v>
      </c>
      <c r="F194" s="5" t="s">
        <v>488</v>
      </c>
      <c r="G194" s="5" t="s">
        <v>481</v>
      </c>
      <c r="H194" s="5" t="s">
        <v>479</v>
      </c>
      <c r="I194" s="5" t="s">
        <v>34</v>
      </c>
      <c r="J194" s="5" t="s">
        <v>35</v>
      </c>
      <c r="K194" s="6">
        <v>261</v>
      </c>
      <c r="L194" s="7">
        <v>26</v>
      </c>
      <c r="M194" s="7">
        <v>287</v>
      </c>
      <c r="N194" s="8"/>
      <c r="O194" s="9">
        <f t="shared" si="10"/>
        <v>0</v>
      </c>
      <c r="P194" s="8"/>
      <c r="Q194" s="9">
        <f t="shared" si="11"/>
        <v>0</v>
      </c>
      <c r="R194" s="10">
        <f t="shared" si="12"/>
        <v>0</v>
      </c>
      <c r="S194" s="11"/>
      <c r="T194" s="12"/>
      <c r="U194" s="12"/>
      <c r="V194" s="13">
        <f t="shared" si="13"/>
        <v>0</v>
      </c>
      <c r="W194" s="13">
        <f t="shared" si="14"/>
        <v>0</v>
      </c>
      <c r="X194" s="14"/>
      <c r="Y194" s="14"/>
      <c r="Z194" s="13">
        <f>+(V194-(W194+X194+Y194))+'7'!Z194</f>
        <v>570</v>
      </c>
      <c r="AA194" s="12"/>
    </row>
    <row r="195" spans="1:27" ht="16.5" thickTop="1" thickBot="1" x14ac:dyDescent="0.3">
      <c r="A195" s="5" t="s">
        <v>434</v>
      </c>
      <c r="B195" s="5" t="s">
        <v>478</v>
      </c>
      <c r="C195" s="5" t="s">
        <v>482</v>
      </c>
      <c r="D195" s="5" t="s">
        <v>62</v>
      </c>
      <c r="E195" s="5" t="s">
        <v>480</v>
      </c>
      <c r="F195" s="5" t="s">
        <v>488</v>
      </c>
      <c r="G195" s="5" t="s">
        <v>483</v>
      </c>
      <c r="H195" s="5" t="s">
        <v>484</v>
      </c>
      <c r="I195" s="5" t="s">
        <v>34</v>
      </c>
      <c r="J195" s="5" t="s">
        <v>35</v>
      </c>
      <c r="K195" s="6">
        <v>156</v>
      </c>
      <c r="L195" s="7">
        <v>16</v>
      </c>
      <c r="M195" s="7">
        <v>172</v>
      </c>
      <c r="N195" s="8"/>
      <c r="O195" s="9">
        <f t="shared" si="10"/>
        <v>0</v>
      </c>
      <c r="P195" s="8"/>
      <c r="Q195" s="9">
        <f t="shared" si="11"/>
        <v>0</v>
      </c>
      <c r="R195" s="10">
        <f t="shared" si="12"/>
        <v>0</v>
      </c>
      <c r="S195" s="11"/>
      <c r="T195" s="12"/>
      <c r="U195" s="12"/>
      <c r="V195" s="13">
        <f t="shared" si="13"/>
        <v>0</v>
      </c>
      <c r="W195" s="13">
        <f t="shared" si="14"/>
        <v>0</v>
      </c>
      <c r="X195" s="14"/>
      <c r="Y195" s="14"/>
      <c r="Z195" s="13">
        <f>+(V195-(W195+X195+Y195))+'7'!Z195</f>
        <v>80</v>
      </c>
      <c r="AA195" s="12"/>
    </row>
    <row r="196" spans="1:27" ht="16.5" thickTop="1" thickBot="1" x14ac:dyDescent="0.3">
      <c r="A196" s="5" t="s">
        <v>434</v>
      </c>
      <c r="B196" s="5" t="s">
        <v>478</v>
      </c>
      <c r="C196" s="5" t="s">
        <v>485</v>
      </c>
      <c r="D196" s="5" t="s">
        <v>62</v>
      </c>
      <c r="E196" s="5" t="s">
        <v>480</v>
      </c>
      <c r="F196" s="5" t="s">
        <v>488</v>
      </c>
      <c r="G196" s="5" t="s">
        <v>486</v>
      </c>
      <c r="H196" s="5" t="s">
        <v>478</v>
      </c>
      <c r="I196" s="5" t="s">
        <v>34</v>
      </c>
      <c r="J196" s="5" t="s">
        <v>46</v>
      </c>
      <c r="K196" s="6">
        <v>986</v>
      </c>
      <c r="L196" s="7">
        <v>99</v>
      </c>
      <c r="M196" s="7">
        <v>1085</v>
      </c>
      <c r="N196" s="8"/>
      <c r="O196" s="9">
        <f t="shared" si="10"/>
        <v>0</v>
      </c>
      <c r="P196" s="8"/>
      <c r="Q196" s="9">
        <f t="shared" si="11"/>
        <v>0</v>
      </c>
      <c r="R196" s="10">
        <f t="shared" si="12"/>
        <v>0</v>
      </c>
      <c r="S196" s="11"/>
      <c r="T196" s="12"/>
      <c r="U196" s="12"/>
      <c r="V196" s="13">
        <f t="shared" si="13"/>
        <v>0</v>
      </c>
      <c r="W196" s="13">
        <f t="shared" si="14"/>
        <v>0</v>
      </c>
      <c r="X196" s="14"/>
      <c r="Y196" s="14"/>
      <c r="Z196" s="13">
        <f>+(V196-(W196+X196+Y196))+'7'!Z196</f>
        <v>1576</v>
      </c>
      <c r="AA196" s="12"/>
    </row>
    <row r="197" spans="1:27" ht="16.5" thickTop="1" thickBot="1" x14ac:dyDescent="0.3">
      <c r="A197" s="5" t="s">
        <v>434</v>
      </c>
      <c r="B197" s="5" t="s">
        <v>487</v>
      </c>
      <c r="C197" s="5" t="s">
        <v>487</v>
      </c>
      <c r="D197" s="5" t="s">
        <v>62</v>
      </c>
      <c r="E197" s="5" t="s">
        <v>488</v>
      </c>
      <c r="F197" s="5" t="s">
        <v>488</v>
      </c>
      <c r="G197" s="5" t="s">
        <v>489</v>
      </c>
      <c r="H197" s="5" t="s">
        <v>487</v>
      </c>
      <c r="I197" s="5" t="s">
        <v>34</v>
      </c>
      <c r="J197" s="5" t="s">
        <v>41</v>
      </c>
      <c r="K197" s="6">
        <v>595</v>
      </c>
      <c r="L197" s="7">
        <v>59</v>
      </c>
      <c r="M197" s="7">
        <v>654</v>
      </c>
      <c r="N197" s="8"/>
      <c r="O197" s="9">
        <f t="shared" si="10"/>
        <v>0</v>
      </c>
      <c r="P197" s="8"/>
      <c r="Q197" s="9">
        <f t="shared" si="11"/>
        <v>0</v>
      </c>
      <c r="R197" s="10">
        <f t="shared" si="12"/>
        <v>0</v>
      </c>
      <c r="S197" s="11"/>
      <c r="T197" s="12"/>
      <c r="U197" s="12"/>
      <c r="V197" s="13">
        <f t="shared" si="13"/>
        <v>0</v>
      </c>
      <c r="W197" s="13">
        <f t="shared" si="14"/>
        <v>0</v>
      </c>
      <c r="X197" s="14"/>
      <c r="Y197" s="14"/>
      <c r="Z197" s="13">
        <f>+(V197-(W197+X197+Y197))+'7'!Z197</f>
        <v>830</v>
      </c>
      <c r="AA197" s="12"/>
    </row>
    <row r="198" spans="1:27" ht="16.5" thickTop="1" thickBot="1" x14ac:dyDescent="0.3">
      <c r="A198" s="5" t="s">
        <v>434</v>
      </c>
      <c r="B198" s="5" t="s">
        <v>487</v>
      </c>
      <c r="C198" s="5" t="s">
        <v>487</v>
      </c>
      <c r="D198" s="5" t="s">
        <v>62</v>
      </c>
      <c r="E198" s="5" t="s">
        <v>488</v>
      </c>
      <c r="F198" s="5" t="s">
        <v>488</v>
      </c>
      <c r="G198" s="5" t="s">
        <v>490</v>
      </c>
      <c r="H198" s="5" t="s">
        <v>491</v>
      </c>
      <c r="I198" s="5" t="s">
        <v>34</v>
      </c>
      <c r="J198" s="5" t="s">
        <v>36</v>
      </c>
      <c r="K198" s="6">
        <v>100</v>
      </c>
      <c r="L198" s="7">
        <v>10</v>
      </c>
      <c r="M198" s="7">
        <v>110</v>
      </c>
      <c r="N198" s="8"/>
      <c r="O198" s="9">
        <f t="shared" si="10"/>
        <v>0</v>
      </c>
      <c r="P198" s="8"/>
      <c r="Q198" s="9">
        <f t="shared" si="11"/>
        <v>0</v>
      </c>
      <c r="R198" s="10">
        <f t="shared" si="12"/>
        <v>0</v>
      </c>
      <c r="S198" s="11"/>
      <c r="T198" s="12"/>
      <c r="U198" s="12"/>
      <c r="V198" s="13">
        <f t="shared" si="13"/>
        <v>0</v>
      </c>
      <c r="W198" s="13">
        <f t="shared" si="14"/>
        <v>0</v>
      </c>
      <c r="X198" s="14"/>
      <c r="Y198" s="14"/>
      <c r="Z198" s="13">
        <f>+(V198-(W198+X198+Y198))+'7'!Z198</f>
        <v>660</v>
      </c>
      <c r="AA198" s="12"/>
    </row>
    <row r="199" spans="1:27" ht="16.5" thickTop="1" thickBot="1" x14ac:dyDescent="0.3">
      <c r="A199" s="5" t="s">
        <v>434</v>
      </c>
      <c r="B199" s="5" t="s">
        <v>520</v>
      </c>
      <c r="C199" s="5" t="s">
        <v>498</v>
      </c>
      <c r="D199" s="5" t="s">
        <v>62</v>
      </c>
      <c r="E199" s="5" t="s">
        <v>488</v>
      </c>
      <c r="F199" s="5" t="s">
        <v>488</v>
      </c>
      <c r="G199" s="5" t="s">
        <v>521</v>
      </c>
      <c r="H199" s="5" t="s">
        <v>58</v>
      </c>
      <c r="I199" s="5" t="s">
        <v>34</v>
      </c>
      <c r="J199" s="5" t="s">
        <v>35</v>
      </c>
      <c r="K199" s="6">
        <v>164</v>
      </c>
      <c r="L199" s="7">
        <v>16</v>
      </c>
      <c r="M199" s="7">
        <v>180</v>
      </c>
      <c r="N199" s="8"/>
      <c r="O199" s="9">
        <f t="shared" si="10"/>
        <v>0</v>
      </c>
      <c r="P199" s="8"/>
      <c r="Q199" s="9">
        <f t="shared" si="11"/>
        <v>0</v>
      </c>
      <c r="R199" s="10">
        <f t="shared" si="12"/>
        <v>0</v>
      </c>
      <c r="S199" s="11"/>
      <c r="T199" s="12"/>
      <c r="U199" s="12"/>
      <c r="V199" s="13">
        <f t="shared" si="13"/>
        <v>0</v>
      </c>
      <c r="W199" s="13">
        <f t="shared" si="14"/>
        <v>0</v>
      </c>
      <c r="X199" s="14"/>
      <c r="Y199" s="14"/>
      <c r="Z199" s="13">
        <f>+(V199-(W199+X199+Y199))+'7'!Z199</f>
        <v>0</v>
      </c>
      <c r="AA199" s="12"/>
    </row>
    <row r="200" spans="1:27" ht="16.5" thickTop="1" thickBot="1" x14ac:dyDescent="0.3">
      <c r="A200" s="5" t="s">
        <v>434</v>
      </c>
      <c r="B200" s="5" t="s">
        <v>520</v>
      </c>
      <c r="C200" s="5" t="s">
        <v>498</v>
      </c>
      <c r="D200" s="5" t="s">
        <v>62</v>
      </c>
      <c r="E200" s="5" t="s">
        <v>488</v>
      </c>
      <c r="F200" s="5" t="s">
        <v>488</v>
      </c>
      <c r="G200" s="5" t="s">
        <v>522</v>
      </c>
      <c r="H200" s="5" t="s">
        <v>523</v>
      </c>
      <c r="I200" s="5" t="s">
        <v>34</v>
      </c>
      <c r="J200" s="5" t="s">
        <v>35</v>
      </c>
      <c r="K200" s="6">
        <v>156</v>
      </c>
      <c r="L200" s="7">
        <v>16</v>
      </c>
      <c r="M200" s="7">
        <v>172</v>
      </c>
      <c r="N200" s="8"/>
      <c r="O200" s="9">
        <f t="shared" si="10"/>
        <v>0</v>
      </c>
      <c r="P200" s="8"/>
      <c r="Q200" s="9">
        <f t="shared" si="11"/>
        <v>0</v>
      </c>
      <c r="R200" s="10">
        <f t="shared" si="12"/>
        <v>0</v>
      </c>
      <c r="S200" s="11"/>
      <c r="T200" s="12"/>
      <c r="U200" s="12"/>
      <c r="V200" s="13">
        <f t="shared" si="13"/>
        <v>0</v>
      </c>
      <c r="W200" s="13">
        <f t="shared" si="14"/>
        <v>0</v>
      </c>
      <c r="X200" s="14"/>
      <c r="Y200" s="14"/>
      <c r="Z200" s="13">
        <f>+(V200-(W200+X200+Y200))+'7'!Z200</f>
        <v>283</v>
      </c>
      <c r="AA200" s="12"/>
    </row>
    <row r="201" spans="1:27" ht="16.5" thickTop="1" thickBot="1" x14ac:dyDescent="0.3">
      <c r="A201" s="5" t="s">
        <v>434</v>
      </c>
      <c r="B201" s="5" t="s">
        <v>520</v>
      </c>
      <c r="C201" s="5" t="s">
        <v>498</v>
      </c>
      <c r="D201" s="5" t="s">
        <v>62</v>
      </c>
      <c r="E201" s="5" t="s">
        <v>488</v>
      </c>
      <c r="F201" s="5" t="s">
        <v>488</v>
      </c>
      <c r="G201" s="5" t="s">
        <v>524</v>
      </c>
      <c r="H201" s="5" t="s">
        <v>525</v>
      </c>
      <c r="I201" s="5" t="s">
        <v>34</v>
      </c>
      <c r="J201" s="5" t="s">
        <v>35</v>
      </c>
      <c r="K201" s="6">
        <v>81</v>
      </c>
      <c r="L201" s="7">
        <v>8</v>
      </c>
      <c r="M201" s="7">
        <v>89</v>
      </c>
      <c r="N201" s="8"/>
      <c r="O201" s="9">
        <f t="shared" si="10"/>
        <v>0</v>
      </c>
      <c r="P201" s="8"/>
      <c r="Q201" s="9">
        <f t="shared" si="11"/>
        <v>0</v>
      </c>
      <c r="R201" s="10">
        <f t="shared" si="12"/>
        <v>0</v>
      </c>
      <c r="S201" s="11"/>
      <c r="T201" s="12"/>
      <c r="U201" s="12"/>
      <c r="V201" s="13">
        <f t="shared" si="13"/>
        <v>0</v>
      </c>
      <c r="W201" s="13">
        <f t="shared" si="14"/>
        <v>0</v>
      </c>
      <c r="X201" s="14"/>
      <c r="Y201" s="14"/>
      <c r="Z201" s="13">
        <f>+(V201-(W201+X201+Y201))+'7'!Z201</f>
        <v>544</v>
      </c>
      <c r="AA201" s="12"/>
    </row>
    <row r="202" spans="1:27" ht="16.5" thickTop="1" thickBot="1" x14ac:dyDescent="0.3">
      <c r="A202" s="5" t="s">
        <v>434</v>
      </c>
      <c r="B202" s="5" t="s">
        <v>520</v>
      </c>
      <c r="C202" s="5" t="s">
        <v>526</v>
      </c>
      <c r="D202" s="5" t="s">
        <v>62</v>
      </c>
      <c r="E202" s="5" t="s">
        <v>488</v>
      </c>
      <c r="F202" s="5" t="s">
        <v>488</v>
      </c>
      <c r="G202" s="5" t="s">
        <v>527</v>
      </c>
      <c r="H202" s="5" t="s">
        <v>526</v>
      </c>
      <c r="I202" s="5" t="s">
        <v>34</v>
      </c>
      <c r="J202" s="5" t="s">
        <v>35</v>
      </c>
      <c r="K202" s="6">
        <v>221</v>
      </c>
      <c r="L202" s="7">
        <v>22</v>
      </c>
      <c r="M202" s="7">
        <v>243</v>
      </c>
      <c r="N202" s="8"/>
      <c r="O202" s="9">
        <f t="shared" si="10"/>
        <v>0</v>
      </c>
      <c r="P202" s="8"/>
      <c r="Q202" s="9">
        <f t="shared" si="11"/>
        <v>0</v>
      </c>
      <c r="R202" s="10">
        <f t="shared" si="12"/>
        <v>0</v>
      </c>
      <c r="S202" s="11"/>
      <c r="T202" s="12"/>
      <c r="U202" s="12"/>
      <c r="V202" s="13">
        <f t="shared" si="13"/>
        <v>0</v>
      </c>
      <c r="W202" s="13">
        <f t="shared" si="14"/>
        <v>0</v>
      </c>
      <c r="X202" s="14"/>
      <c r="Y202" s="14"/>
      <c r="Z202" s="13">
        <f>+(V202-(W202+X202+Y202))+'7'!Z202</f>
        <v>440</v>
      </c>
      <c r="AA202" s="12"/>
    </row>
    <row r="203" spans="1:27" ht="16.5" thickTop="1" thickBot="1" x14ac:dyDescent="0.3">
      <c r="A203" s="5" t="s">
        <v>434</v>
      </c>
      <c r="B203" s="5" t="s">
        <v>520</v>
      </c>
      <c r="C203" s="5" t="s">
        <v>526</v>
      </c>
      <c r="D203" s="5" t="s">
        <v>62</v>
      </c>
      <c r="E203" s="5" t="s">
        <v>488</v>
      </c>
      <c r="F203" s="5" t="s">
        <v>488</v>
      </c>
      <c r="G203" s="5" t="s">
        <v>528</v>
      </c>
      <c r="H203" s="5" t="s">
        <v>529</v>
      </c>
      <c r="I203" s="5" t="s">
        <v>34</v>
      </c>
      <c r="J203" s="5" t="s">
        <v>35</v>
      </c>
      <c r="K203" s="6">
        <v>482</v>
      </c>
      <c r="L203" s="7">
        <v>48</v>
      </c>
      <c r="M203" s="7">
        <v>530</v>
      </c>
      <c r="N203" s="8"/>
      <c r="O203" s="9">
        <f t="shared" ref="O203:O266" si="15">+IF(K203&gt;0,(N203/K203)*100,0)</f>
        <v>0</v>
      </c>
      <c r="P203" s="8"/>
      <c r="Q203" s="9">
        <f t="shared" ref="Q203:Q266" si="16">+IF(L203&gt;0,(P203/L203)*100,0)</f>
        <v>0</v>
      </c>
      <c r="R203" s="10">
        <f t="shared" ref="R203:R266" si="17">+N203+P203</f>
        <v>0</v>
      </c>
      <c r="S203" s="11"/>
      <c r="T203" s="12"/>
      <c r="U203" s="12"/>
      <c r="V203" s="13">
        <f t="shared" ref="V203:V266" si="18">+T203+U203</f>
        <v>0</v>
      </c>
      <c r="W203" s="13">
        <f t="shared" ref="W203:W266" si="19">+R203</f>
        <v>0</v>
      </c>
      <c r="X203" s="14"/>
      <c r="Y203" s="14"/>
      <c r="Z203" s="13">
        <f>+(V203-(W203+X203+Y203))+'7'!Z203</f>
        <v>766</v>
      </c>
      <c r="AA203" s="12"/>
    </row>
    <row r="204" spans="1:27" ht="16.5" thickTop="1" thickBot="1" x14ac:dyDescent="0.3">
      <c r="A204" s="5" t="s">
        <v>434</v>
      </c>
      <c r="B204" s="5" t="s">
        <v>520</v>
      </c>
      <c r="C204" s="5" t="s">
        <v>54</v>
      </c>
      <c r="D204" s="5" t="s">
        <v>62</v>
      </c>
      <c r="E204" s="5" t="s">
        <v>488</v>
      </c>
      <c r="F204" s="5" t="s">
        <v>488</v>
      </c>
      <c r="G204" s="5" t="s">
        <v>530</v>
      </c>
      <c r="H204" s="5" t="s">
        <v>54</v>
      </c>
      <c r="I204" s="5" t="s">
        <v>34</v>
      </c>
      <c r="J204" s="5" t="s">
        <v>35</v>
      </c>
      <c r="K204" s="6">
        <v>112</v>
      </c>
      <c r="L204" s="7">
        <v>11</v>
      </c>
      <c r="M204" s="7">
        <v>123</v>
      </c>
      <c r="N204" s="8"/>
      <c r="O204" s="9">
        <f t="shared" si="15"/>
        <v>0</v>
      </c>
      <c r="P204" s="8"/>
      <c r="Q204" s="9">
        <f t="shared" si="16"/>
        <v>0</v>
      </c>
      <c r="R204" s="10">
        <f t="shared" si="17"/>
        <v>0</v>
      </c>
      <c r="S204" s="11"/>
      <c r="T204" s="12"/>
      <c r="U204" s="12"/>
      <c r="V204" s="13">
        <f t="shared" si="18"/>
        <v>0</v>
      </c>
      <c r="W204" s="13">
        <f t="shared" si="19"/>
        <v>0</v>
      </c>
      <c r="X204" s="14"/>
      <c r="Y204" s="14"/>
      <c r="Z204" s="13">
        <f>+(V204-(W204+X204+Y204))+'7'!Z204</f>
        <v>411</v>
      </c>
      <c r="AA204" s="12"/>
    </row>
    <row r="205" spans="1:27" ht="16.5" thickTop="1" thickBot="1" x14ac:dyDescent="0.3">
      <c r="A205" s="5" t="s">
        <v>434</v>
      </c>
      <c r="B205" s="5" t="s">
        <v>520</v>
      </c>
      <c r="C205" s="5" t="s">
        <v>531</v>
      </c>
      <c r="D205" s="5" t="s">
        <v>62</v>
      </c>
      <c r="E205" s="5" t="s">
        <v>488</v>
      </c>
      <c r="F205" s="5" t="s">
        <v>488</v>
      </c>
      <c r="G205" s="5" t="s">
        <v>532</v>
      </c>
      <c r="H205" s="5" t="s">
        <v>533</v>
      </c>
      <c r="I205" s="5" t="s">
        <v>34</v>
      </c>
      <c r="J205" s="5" t="s">
        <v>35</v>
      </c>
      <c r="K205" s="6">
        <v>154</v>
      </c>
      <c r="L205" s="7">
        <v>15</v>
      </c>
      <c r="M205" s="7">
        <v>169</v>
      </c>
      <c r="N205" s="8"/>
      <c r="O205" s="9">
        <f t="shared" si="15"/>
        <v>0</v>
      </c>
      <c r="P205" s="8"/>
      <c r="Q205" s="9">
        <f t="shared" si="16"/>
        <v>0</v>
      </c>
      <c r="R205" s="10">
        <f t="shared" si="17"/>
        <v>0</v>
      </c>
      <c r="S205" s="11"/>
      <c r="T205" s="12"/>
      <c r="U205" s="12"/>
      <c r="V205" s="13">
        <f t="shared" si="18"/>
        <v>0</v>
      </c>
      <c r="W205" s="13">
        <f t="shared" si="19"/>
        <v>0</v>
      </c>
      <c r="X205" s="14"/>
      <c r="Y205" s="14"/>
      <c r="Z205" s="13">
        <f>+(V205-(W205+X205+Y205))+'7'!Z205</f>
        <v>1190</v>
      </c>
      <c r="AA205" s="12"/>
    </row>
    <row r="206" spans="1:27" ht="16.5" thickTop="1" thickBot="1" x14ac:dyDescent="0.3">
      <c r="A206" s="5" t="s">
        <v>434</v>
      </c>
      <c r="B206" s="5" t="s">
        <v>520</v>
      </c>
      <c r="C206" s="5" t="s">
        <v>534</v>
      </c>
      <c r="D206" s="5" t="s">
        <v>62</v>
      </c>
      <c r="E206" s="5" t="s">
        <v>488</v>
      </c>
      <c r="F206" s="5" t="s">
        <v>488</v>
      </c>
      <c r="G206" s="5" t="s">
        <v>535</v>
      </c>
      <c r="H206" s="5" t="s">
        <v>534</v>
      </c>
      <c r="I206" s="5" t="s">
        <v>34</v>
      </c>
      <c r="J206" s="5" t="s">
        <v>41</v>
      </c>
      <c r="K206" s="6">
        <v>485</v>
      </c>
      <c r="L206" s="7">
        <v>49</v>
      </c>
      <c r="M206" s="7">
        <v>534</v>
      </c>
      <c r="N206" s="8"/>
      <c r="O206" s="9">
        <f t="shared" si="15"/>
        <v>0</v>
      </c>
      <c r="P206" s="8"/>
      <c r="Q206" s="9">
        <f t="shared" si="16"/>
        <v>0</v>
      </c>
      <c r="R206" s="10">
        <f t="shared" si="17"/>
        <v>0</v>
      </c>
      <c r="S206" s="11"/>
      <c r="T206" s="12"/>
      <c r="U206" s="12"/>
      <c r="V206" s="13">
        <f t="shared" si="18"/>
        <v>0</v>
      </c>
      <c r="W206" s="13">
        <f t="shared" si="19"/>
        <v>0</v>
      </c>
      <c r="X206" s="14"/>
      <c r="Y206" s="14"/>
      <c r="Z206" s="13">
        <f>+(V206-(W206+X206+Y206))+'7'!Z206</f>
        <v>800</v>
      </c>
      <c r="AA206" s="12"/>
    </row>
    <row r="207" spans="1:27" ht="16.5" thickTop="1" thickBot="1" x14ac:dyDescent="0.3">
      <c r="A207" s="5" t="s">
        <v>434</v>
      </c>
      <c r="B207" s="5" t="s">
        <v>520</v>
      </c>
      <c r="C207" s="5" t="s">
        <v>534</v>
      </c>
      <c r="D207" s="5" t="s">
        <v>62</v>
      </c>
      <c r="E207" s="5" t="s">
        <v>488</v>
      </c>
      <c r="F207" s="5" t="s">
        <v>488</v>
      </c>
      <c r="G207" s="5" t="s">
        <v>536</v>
      </c>
      <c r="H207" s="5" t="s">
        <v>537</v>
      </c>
      <c r="I207" s="5" t="s">
        <v>34</v>
      </c>
      <c r="J207" s="5" t="s">
        <v>35</v>
      </c>
      <c r="K207" s="6">
        <v>160</v>
      </c>
      <c r="L207" s="7">
        <v>16</v>
      </c>
      <c r="M207" s="7">
        <v>176</v>
      </c>
      <c r="N207" s="8"/>
      <c r="O207" s="9">
        <f t="shared" si="15"/>
        <v>0</v>
      </c>
      <c r="P207" s="8"/>
      <c r="Q207" s="9">
        <f t="shared" si="16"/>
        <v>0</v>
      </c>
      <c r="R207" s="10">
        <f t="shared" si="17"/>
        <v>0</v>
      </c>
      <c r="S207" s="11"/>
      <c r="T207" s="12"/>
      <c r="U207" s="12"/>
      <c r="V207" s="13">
        <f t="shared" si="18"/>
        <v>0</v>
      </c>
      <c r="W207" s="13">
        <f t="shared" si="19"/>
        <v>0</v>
      </c>
      <c r="X207" s="14"/>
      <c r="Y207" s="14"/>
      <c r="Z207" s="13">
        <f>+(V207-(W207+X207+Y207))+'7'!Z207</f>
        <v>180</v>
      </c>
      <c r="AA207" s="12"/>
    </row>
    <row r="208" spans="1:27" ht="16.5" thickTop="1" thickBot="1" x14ac:dyDescent="0.3">
      <c r="A208" s="5" t="s">
        <v>434</v>
      </c>
      <c r="B208" s="5" t="s">
        <v>520</v>
      </c>
      <c r="C208" s="5" t="s">
        <v>328</v>
      </c>
      <c r="D208" s="5" t="s">
        <v>62</v>
      </c>
      <c r="E208" s="5" t="s">
        <v>488</v>
      </c>
      <c r="F208" s="5" t="s">
        <v>488</v>
      </c>
      <c r="G208" s="5" t="s">
        <v>538</v>
      </c>
      <c r="H208" s="5" t="s">
        <v>328</v>
      </c>
      <c r="I208" s="5" t="s">
        <v>34</v>
      </c>
      <c r="J208" s="5" t="s">
        <v>35</v>
      </c>
      <c r="K208" s="6">
        <v>198</v>
      </c>
      <c r="L208" s="7">
        <v>20</v>
      </c>
      <c r="M208" s="7">
        <v>218</v>
      </c>
      <c r="N208" s="8"/>
      <c r="O208" s="9">
        <f t="shared" si="15"/>
        <v>0</v>
      </c>
      <c r="P208" s="8"/>
      <c r="Q208" s="9">
        <f t="shared" si="16"/>
        <v>0</v>
      </c>
      <c r="R208" s="10">
        <f t="shared" si="17"/>
        <v>0</v>
      </c>
      <c r="S208" s="11"/>
      <c r="T208" s="12"/>
      <c r="U208" s="12"/>
      <c r="V208" s="13">
        <f t="shared" si="18"/>
        <v>0</v>
      </c>
      <c r="W208" s="13">
        <f t="shared" si="19"/>
        <v>0</v>
      </c>
      <c r="X208" s="14"/>
      <c r="Y208" s="14"/>
      <c r="Z208" s="13">
        <f>+(V208-(W208+X208+Y208))+'7'!Z208</f>
        <v>700</v>
      </c>
      <c r="AA208" s="12"/>
    </row>
    <row r="209" spans="1:27" ht="16.5" thickTop="1" thickBot="1" x14ac:dyDescent="0.3">
      <c r="A209" s="5" t="s">
        <v>434</v>
      </c>
      <c r="B209" s="5" t="s">
        <v>520</v>
      </c>
      <c r="C209" s="5" t="s">
        <v>192</v>
      </c>
      <c r="D209" s="5" t="s">
        <v>62</v>
      </c>
      <c r="E209" s="5" t="s">
        <v>488</v>
      </c>
      <c r="F209" s="5" t="s">
        <v>488</v>
      </c>
      <c r="G209" s="5" t="s">
        <v>539</v>
      </c>
      <c r="H209" s="5" t="s">
        <v>540</v>
      </c>
      <c r="I209" s="5" t="s">
        <v>34</v>
      </c>
      <c r="J209" s="5" t="s">
        <v>35</v>
      </c>
      <c r="K209" s="6">
        <v>412</v>
      </c>
      <c r="L209" s="7">
        <v>41</v>
      </c>
      <c r="M209" s="7">
        <v>453</v>
      </c>
      <c r="N209" s="8"/>
      <c r="O209" s="9">
        <f t="shared" si="15"/>
        <v>0</v>
      </c>
      <c r="P209" s="8"/>
      <c r="Q209" s="9">
        <f t="shared" si="16"/>
        <v>0</v>
      </c>
      <c r="R209" s="10">
        <f t="shared" si="17"/>
        <v>0</v>
      </c>
      <c r="S209" s="11"/>
      <c r="T209" s="12"/>
      <c r="U209" s="12"/>
      <c r="V209" s="13">
        <f t="shared" si="18"/>
        <v>0</v>
      </c>
      <c r="W209" s="13">
        <f t="shared" si="19"/>
        <v>0</v>
      </c>
      <c r="X209" s="14"/>
      <c r="Y209" s="14"/>
      <c r="Z209" s="13">
        <f>+(V209-(W209+X209+Y209))+'7'!Z209</f>
        <v>864</v>
      </c>
      <c r="AA209" s="12"/>
    </row>
    <row r="210" spans="1:27" ht="16.5" thickTop="1" thickBot="1" x14ac:dyDescent="0.3">
      <c r="A210" s="5" t="s">
        <v>434</v>
      </c>
      <c r="B210" s="5" t="s">
        <v>520</v>
      </c>
      <c r="C210" s="5" t="s">
        <v>541</v>
      </c>
      <c r="D210" s="5" t="s">
        <v>62</v>
      </c>
      <c r="E210" s="5" t="s">
        <v>488</v>
      </c>
      <c r="F210" s="5" t="s">
        <v>488</v>
      </c>
      <c r="G210" s="5" t="s">
        <v>542</v>
      </c>
      <c r="H210" s="5" t="s">
        <v>543</v>
      </c>
      <c r="I210" s="5" t="s">
        <v>34</v>
      </c>
      <c r="J210" s="5" t="s">
        <v>41</v>
      </c>
      <c r="K210" s="6">
        <v>403</v>
      </c>
      <c r="L210" s="7">
        <v>40</v>
      </c>
      <c r="M210" s="7">
        <v>443</v>
      </c>
      <c r="N210" s="8"/>
      <c r="O210" s="9">
        <f t="shared" si="15"/>
        <v>0</v>
      </c>
      <c r="P210" s="8"/>
      <c r="Q210" s="9">
        <f t="shared" si="16"/>
        <v>0</v>
      </c>
      <c r="R210" s="10">
        <f t="shared" si="17"/>
        <v>0</v>
      </c>
      <c r="S210" s="11"/>
      <c r="T210" s="12"/>
      <c r="U210" s="12"/>
      <c r="V210" s="13">
        <f t="shared" si="18"/>
        <v>0</v>
      </c>
      <c r="W210" s="13">
        <f t="shared" si="19"/>
        <v>0</v>
      </c>
      <c r="X210" s="14"/>
      <c r="Y210" s="14"/>
      <c r="Z210" s="13">
        <f>+(V210-(W210+X210+Y210))+'7'!Z210</f>
        <v>1026</v>
      </c>
      <c r="AA210" s="12"/>
    </row>
    <row r="211" spans="1:27" ht="16.5" thickTop="1" thickBot="1" x14ac:dyDescent="0.3">
      <c r="A211" s="5" t="s">
        <v>434</v>
      </c>
      <c r="B211" s="5" t="s">
        <v>520</v>
      </c>
      <c r="C211" s="5" t="s">
        <v>541</v>
      </c>
      <c r="D211" s="5" t="s">
        <v>62</v>
      </c>
      <c r="E211" s="5" t="s">
        <v>488</v>
      </c>
      <c r="F211" s="5" t="s">
        <v>488</v>
      </c>
      <c r="G211" s="5" t="s">
        <v>544</v>
      </c>
      <c r="H211" s="5" t="s">
        <v>545</v>
      </c>
      <c r="I211" s="5" t="s">
        <v>34</v>
      </c>
      <c r="J211" s="5" t="s">
        <v>35</v>
      </c>
      <c r="K211" s="6">
        <v>257</v>
      </c>
      <c r="L211" s="7">
        <v>26</v>
      </c>
      <c r="M211" s="7">
        <v>283</v>
      </c>
      <c r="N211" s="8"/>
      <c r="O211" s="9">
        <f t="shared" si="15"/>
        <v>0</v>
      </c>
      <c r="P211" s="8"/>
      <c r="Q211" s="9">
        <f t="shared" si="16"/>
        <v>0</v>
      </c>
      <c r="R211" s="10">
        <f t="shared" si="17"/>
        <v>0</v>
      </c>
      <c r="S211" s="11"/>
      <c r="T211" s="12"/>
      <c r="U211" s="12"/>
      <c r="V211" s="13">
        <f t="shared" si="18"/>
        <v>0</v>
      </c>
      <c r="W211" s="13">
        <f t="shared" si="19"/>
        <v>0</v>
      </c>
      <c r="X211" s="14"/>
      <c r="Y211" s="14"/>
      <c r="Z211" s="13">
        <f>+(V211-(W211+X211+Y211))+'7'!Z211</f>
        <v>1060</v>
      </c>
      <c r="AA211" s="12"/>
    </row>
    <row r="212" spans="1:27" ht="16.5" thickTop="1" thickBot="1" x14ac:dyDescent="0.3">
      <c r="A212" s="5" t="s">
        <v>434</v>
      </c>
      <c r="B212" s="5" t="s">
        <v>520</v>
      </c>
      <c r="C212" s="5" t="s">
        <v>546</v>
      </c>
      <c r="D212" s="5" t="s">
        <v>62</v>
      </c>
      <c r="E212" s="5" t="s">
        <v>488</v>
      </c>
      <c r="F212" s="5" t="s">
        <v>488</v>
      </c>
      <c r="G212" s="5" t="s">
        <v>547</v>
      </c>
      <c r="H212" s="5" t="s">
        <v>546</v>
      </c>
      <c r="I212" s="5" t="s">
        <v>34</v>
      </c>
      <c r="J212" s="5" t="s">
        <v>35</v>
      </c>
      <c r="K212" s="6">
        <v>145</v>
      </c>
      <c r="L212" s="7">
        <v>15</v>
      </c>
      <c r="M212" s="7">
        <v>160</v>
      </c>
      <c r="N212" s="8"/>
      <c r="O212" s="9">
        <f t="shared" si="15"/>
        <v>0</v>
      </c>
      <c r="P212" s="8"/>
      <c r="Q212" s="9">
        <f t="shared" si="16"/>
        <v>0</v>
      </c>
      <c r="R212" s="10">
        <f t="shared" si="17"/>
        <v>0</v>
      </c>
      <c r="S212" s="11"/>
      <c r="T212" s="12"/>
      <c r="U212" s="12"/>
      <c r="V212" s="13">
        <f t="shared" si="18"/>
        <v>0</v>
      </c>
      <c r="W212" s="13">
        <f t="shared" si="19"/>
        <v>0</v>
      </c>
      <c r="X212" s="14"/>
      <c r="Y212" s="14"/>
      <c r="Z212" s="13">
        <f>+(V212-(W212+X212+Y212))+'7'!Z212</f>
        <v>1104</v>
      </c>
      <c r="AA212" s="12"/>
    </row>
    <row r="213" spans="1:27" ht="16.5" thickTop="1" thickBot="1" x14ac:dyDescent="0.3">
      <c r="A213" s="5" t="s">
        <v>434</v>
      </c>
      <c r="B213" s="5" t="s">
        <v>569</v>
      </c>
      <c r="C213" s="5" t="s">
        <v>570</v>
      </c>
      <c r="D213" s="5" t="s">
        <v>62</v>
      </c>
      <c r="E213" s="5" t="s">
        <v>480</v>
      </c>
      <c r="F213" s="5" t="s">
        <v>488</v>
      </c>
      <c r="G213" s="5" t="s">
        <v>571</v>
      </c>
      <c r="H213" s="5" t="s">
        <v>572</v>
      </c>
      <c r="I213" s="5" t="s">
        <v>34</v>
      </c>
      <c r="J213" s="5" t="s">
        <v>35</v>
      </c>
      <c r="K213" s="6">
        <v>120</v>
      </c>
      <c r="L213" s="7">
        <v>12</v>
      </c>
      <c r="M213" s="7">
        <v>132</v>
      </c>
      <c r="N213" s="8"/>
      <c r="O213" s="9">
        <f t="shared" si="15"/>
        <v>0</v>
      </c>
      <c r="P213" s="8"/>
      <c r="Q213" s="9">
        <f t="shared" si="16"/>
        <v>0</v>
      </c>
      <c r="R213" s="10">
        <f t="shared" si="17"/>
        <v>0</v>
      </c>
      <c r="S213" s="11"/>
      <c r="T213" s="12"/>
      <c r="U213" s="12"/>
      <c r="V213" s="13">
        <f t="shared" si="18"/>
        <v>0</v>
      </c>
      <c r="W213" s="13">
        <f t="shared" si="19"/>
        <v>0</v>
      </c>
      <c r="X213" s="14"/>
      <c r="Y213" s="14"/>
      <c r="Z213" s="13">
        <f>+(V213-(W213+X213+Y213))+'7'!Z213</f>
        <v>160</v>
      </c>
      <c r="AA213" s="12"/>
    </row>
    <row r="214" spans="1:27" ht="16.5" thickTop="1" thickBot="1" x14ac:dyDescent="0.3">
      <c r="A214" s="5" t="s">
        <v>434</v>
      </c>
      <c r="B214" s="5" t="s">
        <v>569</v>
      </c>
      <c r="C214" s="5" t="s">
        <v>573</v>
      </c>
      <c r="D214" s="5" t="s">
        <v>62</v>
      </c>
      <c r="E214" s="5" t="s">
        <v>480</v>
      </c>
      <c r="F214" s="5" t="s">
        <v>488</v>
      </c>
      <c r="G214" s="5" t="s">
        <v>574</v>
      </c>
      <c r="H214" s="5" t="s">
        <v>575</v>
      </c>
      <c r="I214" s="5" t="s">
        <v>34</v>
      </c>
      <c r="J214" s="5" t="s">
        <v>35</v>
      </c>
      <c r="K214" s="6">
        <v>169</v>
      </c>
      <c r="L214" s="7">
        <v>17</v>
      </c>
      <c r="M214" s="7">
        <v>186</v>
      </c>
      <c r="N214" s="8"/>
      <c r="O214" s="9">
        <f t="shared" si="15"/>
        <v>0</v>
      </c>
      <c r="P214" s="8"/>
      <c r="Q214" s="9">
        <f t="shared" si="16"/>
        <v>0</v>
      </c>
      <c r="R214" s="10">
        <f t="shared" si="17"/>
        <v>0</v>
      </c>
      <c r="S214" s="11"/>
      <c r="T214" s="12"/>
      <c r="U214" s="12"/>
      <c r="V214" s="13">
        <f t="shared" si="18"/>
        <v>0</v>
      </c>
      <c r="W214" s="13">
        <f t="shared" si="19"/>
        <v>0</v>
      </c>
      <c r="X214" s="14"/>
      <c r="Y214" s="14"/>
      <c r="Z214" s="13">
        <f>+(V214-(W214+X214+Y214))+'7'!Z214</f>
        <v>378</v>
      </c>
      <c r="AA214" s="12"/>
    </row>
    <row r="215" spans="1:27" ht="16.5" thickTop="1" thickBot="1" x14ac:dyDescent="0.3">
      <c r="A215" s="5" t="s">
        <v>434</v>
      </c>
      <c r="B215" s="5" t="s">
        <v>569</v>
      </c>
      <c r="C215" s="5" t="s">
        <v>573</v>
      </c>
      <c r="D215" s="5" t="s">
        <v>62</v>
      </c>
      <c r="E215" s="5" t="s">
        <v>480</v>
      </c>
      <c r="F215" s="5" t="s">
        <v>488</v>
      </c>
      <c r="G215" s="5" t="s">
        <v>576</v>
      </c>
      <c r="H215" s="5" t="s">
        <v>577</v>
      </c>
      <c r="I215" s="5" t="s">
        <v>34</v>
      </c>
      <c r="J215" s="5" t="s">
        <v>35</v>
      </c>
      <c r="K215" s="6">
        <v>73</v>
      </c>
      <c r="L215" s="7">
        <v>7</v>
      </c>
      <c r="M215" s="7">
        <v>80</v>
      </c>
      <c r="N215" s="8"/>
      <c r="O215" s="9">
        <f t="shared" si="15"/>
        <v>0</v>
      </c>
      <c r="P215" s="8"/>
      <c r="Q215" s="9">
        <f t="shared" si="16"/>
        <v>0</v>
      </c>
      <c r="R215" s="10">
        <f t="shared" si="17"/>
        <v>0</v>
      </c>
      <c r="S215" s="11"/>
      <c r="T215" s="12"/>
      <c r="U215" s="12"/>
      <c r="V215" s="13">
        <f t="shared" si="18"/>
        <v>0</v>
      </c>
      <c r="W215" s="13">
        <f t="shared" si="19"/>
        <v>0</v>
      </c>
      <c r="X215" s="14"/>
      <c r="Y215" s="14"/>
      <c r="Z215" s="13">
        <f>+(V215-(W215+X215+Y215))+'7'!Z215</f>
        <v>160</v>
      </c>
      <c r="AA215" s="12"/>
    </row>
    <row r="216" spans="1:27" ht="16.5" thickTop="1" thickBot="1" x14ac:dyDescent="0.3">
      <c r="A216" s="5" t="s">
        <v>434</v>
      </c>
      <c r="B216" s="5" t="s">
        <v>569</v>
      </c>
      <c r="C216" s="5" t="s">
        <v>573</v>
      </c>
      <c r="D216" s="5" t="s">
        <v>62</v>
      </c>
      <c r="E216" s="5" t="s">
        <v>480</v>
      </c>
      <c r="F216" s="5" t="s">
        <v>488</v>
      </c>
      <c r="G216" s="5" t="s">
        <v>578</v>
      </c>
      <c r="H216" s="5" t="s">
        <v>579</v>
      </c>
      <c r="I216" s="5" t="s">
        <v>34</v>
      </c>
      <c r="J216" s="5" t="s">
        <v>35</v>
      </c>
      <c r="K216" s="6">
        <v>82</v>
      </c>
      <c r="L216" s="7">
        <v>8</v>
      </c>
      <c r="M216" s="7">
        <v>90</v>
      </c>
      <c r="N216" s="8"/>
      <c r="O216" s="9">
        <f t="shared" si="15"/>
        <v>0</v>
      </c>
      <c r="P216" s="8"/>
      <c r="Q216" s="9">
        <f t="shared" si="16"/>
        <v>0</v>
      </c>
      <c r="R216" s="10">
        <f t="shared" si="17"/>
        <v>0</v>
      </c>
      <c r="S216" s="11"/>
      <c r="T216" s="12"/>
      <c r="U216" s="12"/>
      <c r="V216" s="13">
        <f t="shared" si="18"/>
        <v>0</v>
      </c>
      <c r="W216" s="13">
        <f t="shared" si="19"/>
        <v>0</v>
      </c>
      <c r="X216" s="14"/>
      <c r="Y216" s="14"/>
      <c r="Z216" s="13">
        <f>+(V216-(W216+X216+Y216))+'7'!Z216</f>
        <v>600</v>
      </c>
      <c r="AA216" s="12"/>
    </row>
    <row r="217" spans="1:27" ht="16.5" thickTop="1" thickBot="1" x14ac:dyDescent="0.3">
      <c r="A217" s="5" t="s">
        <v>434</v>
      </c>
      <c r="B217" s="5" t="s">
        <v>569</v>
      </c>
      <c r="C217" s="5" t="s">
        <v>580</v>
      </c>
      <c r="D217" s="5" t="s">
        <v>62</v>
      </c>
      <c r="E217" s="5" t="s">
        <v>480</v>
      </c>
      <c r="F217" s="5" t="s">
        <v>488</v>
      </c>
      <c r="G217" s="5" t="s">
        <v>581</v>
      </c>
      <c r="H217" s="5" t="s">
        <v>569</v>
      </c>
      <c r="I217" s="5" t="s">
        <v>34</v>
      </c>
      <c r="J217" s="5" t="s">
        <v>41</v>
      </c>
      <c r="K217" s="6">
        <v>372</v>
      </c>
      <c r="L217" s="7">
        <v>37</v>
      </c>
      <c r="M217" s="7">
        <v>409</v>
      </c>
      <c r="N217" s="8"/>
      <c r="O217" s="9">
        <f t="shared" si="15"/>
        <v>0</v>
      </c>
      <c r="P217" s="8"/>
      <c r="Q217" s="9">
        <f t="shared" si="16"/>
        <v>0</v>
      </c>
      <c r="R217" s="10">
        <f t="shared" si="17"/>
        <v>0</v>
      </c>
      <c r="S217" s="11"/>
      <c r="T217" s="12"/>
      <c r="U217" s="12"/>
      <c r="V217" s="13">
        <f t="shared" si="18"/>
        <v>0</v>
      </c>
      <c r="W217" s="13">
        <f t="shared" si="19"/>
        <v>0</v>
      </c>
      <c r="X217" s="14"/>
      <c r="Y217" s="14"/>
      <c r="Z217" s="13">
        <f>+(V217-(W217+X217+Y217))+'7'!Z217</f>
        <v>1019</v>
      </c>
      <c r="AA217" s="12"/>
    </row>
    <row r="218" spans="1:27" ht="16.5" thickTop="1" thickBot="1" x14ac:dyDescent="0.3">
      <c r="A218" s="5" t="s">
        <v>434</v>
      </c>
      <c r="B218" s="5" t="s">
        <v>548</v>
      </c>
      <c r="C218" s="5" t="s">
        <v>548</v>
      </c>
      <c r="D218" s="5" t="s">
        <v>62</v>
      </c>
      <c r="E218" s="5" t="s">
        <v>549</v>
      </c>
      <c r="F218" s="5" t="s">
        <v>549</v>
      </c>
      <c r="G218" s="5" t="s">
        <v>550</v>
      </c>
      <c r="H218" s="5" t="s">
        <v>548</v>
      </c>
      <c r="I218" s="5" t="s">
        <v>34</v>
      </c>
      <c r="J218" s="5" t="s">
        <v>41</v>
      </c>
      <c r="K218" s="6">
        <v>220</v>
      </c>
      <c r="L218" s="7">
        <v>22</v>
      </c>
      <c r="M218" s="7">
        <v>242</v>
      </c>
      <c r="N218" s="8"/>
      <c r="O218" s="9">
        <f t="shared" si="15"/>
        <v>0</v>
      </c>
      <c r="P218" s="8"/>
      <c r="Q218" s="9">
        <f t="shared" si="16"/>
        <v>0</v>
      </c>
      <c r="R218" s="10">
        <f t="shared" si="17"/>
        <v>0</v>
      </c>
      <c r="S218" s="11"/>
      <c r="T218" s="12"/>
      <c r="U218" s="12"/>
      <c r="V218" s="13">
        <f t="shared" si="18"/>
        <v>0</v>
      </c>
      <c r="W218" s="13">
        <f t="shared" si="19"/>
        <v>0</v>
      </c>
      <c r="X218" s="14"/>
      <c r="Y218" s="14"/>
      <c r="Z218" s="13">
        <f>+(V218-(W218+X218+Y218))+'7'!Z218</f>
        <v>1300</v>
      </c>
      <c r="AA218" s="12"/>
    </row>
    <row r="219" spans="1:27" ht="16.5" thickTop="1" thickBot="1" x14ac:dyDescent="0.3">
      <c r="A219" s="5" t="s">
        <v>434</v>
      </c>
      <c r="B219" s="5" t="s">
        <v>548</v>
      </c>
      <c r="C219" s="5" t="s">
        <v>548</v>
      </c>
      <c r="D219" s="5" t="s">
        <v>62</v>
      </c>
      <c r="E219" s="5" t="s">
        <v>549</v>
      </c>
      <c r="F219" s="5" t="s">
        <v>549</v>
      </c>
      <c r="G219" s="5" t="s">
        <v>551</v>
      </c>
      <c r="H219" s="5" t="s">
        <v>552</v>
      </c>
      <c r="I219" s="5" t="s">
        <v>34</v>
      </c>
      <c r="J219" s="5" t="s">
        <v>35</v>
      </c>
      <c r="K219" s="6">
        <v>79</v>
      </c>
      <c r="L219" s="7">
        <v>8</v>
      </c>
      <c r="M219" s="7">
        <v>87</v>
      </c>
      <c r="N219" s="8"/>
      <c r="O219" s="9">
        <f t="shared" si="15"/>
        <v>0</v>
      </c>
      <c r="P219" s="8"/>
      <c r="Q219" s="9">
        <f t="shared" si="16"/>
        <v>0</v>
      </c>
      <c r="R219" s="10">
        <f t="shared" si="17"/>
        <v>0</v>
      </c>
      <c r="S219" s="11"/>
      <c r="T219" s="12"/>
      <c r="U219" s="12"/>
      <c r="V219" s="13">
        <f t="shared" si="18"/>
        <v>0</v>
      </c>
      <c r="W219" s="13">
        <f t="shared" si="19"/>
        <v>0</v>
      </c>
      <c r="X219" s="14"/>
      <c r="Y219" s="14"/>
      <c r="Z219" s="13">
        <f>+(V219-(W219+X219+Y219))+'7'!Z219</f>
        <v>482</v>
      </c>
      <c r="AA219" s="12"/>
    </row>
    <row r="220" spans="1:27" ht="16.5" thickTop="1" thickBot="1" x14ac:dyDescent="0.3">
      <c r="A220" s="5" t="s">
        <v>434</v>
      </c>
      <c r="B220" s="5" t="s">
        <v>548</v>
      </c>
      <c r="C220" s="5" t="s">
        <v>548</v>
      </c>
      <c r="D220" s="5" t="s">
        <v>62</v>
      </c>
      <c r="E220" s="5" t="s">
        <v>549</v>
      </c>
      <c r="F220" s="5" t="s">
        <v>549</v>
      </c>
      <c r="G220" s="5" t="s">
        <v>553</v>
      </c>
      <c r="H220" s="5" t="s">
        <v>554</v>
      </c>
      <c r="I220" s="5" t="s">
        <v>34</v>
      </c>
      <c r="J220" s="5" t="s">
        <v>35</v>
      </c>
      <c r="K220" s="6">
        <v>29</v>
      </c>
      <c r="L220" s="7">
        <v>3</v>
      </c>
      <c r="M220" s="7">
        <v>32</v>
      </c>
      <c r="N220" s="8"/>
      <c r="O220" s="9">
        <f t="shared" si="15"/>
        <v>0</v>
      </c>
      <c r="P220" s="8"/>
      <c r="Q220" s="9">
        <f t="shared" si="16"/>
        <v>0</v>
      </c>
      <c r="R220" s="10">
        <f t="shared" si="17"/>
        <v>0</v>
      </c>
      <c r="S220" s="11"/>
      <c r="T220" s="12"/>
      <c r="U220" s="12"/>
      <c r="V220" s="13">
        <f t="shared" si="18"/>
        <v>0</v>
      </c>
      <c r="W220" s="13">
        <f t="shared" si="19"/>
        <v>0</v>
      </c>
      <c r="X220" s="14"/>
      <c r="Y220" s="14"/>
      <c r="Z220" s="13">
        <f>+(V220-(W220+X220+Y220))+'7'!Z220</f>
        <v>128</v>
      </c>
      <c r="AA220" s="12"/>
    </row>
    <row r="221" spans="1:27" ht="16.5" thickTop="1" thickBot="1" x14ac:dyDescent="0.3">
      <c r="A221" s="5" t="s">
        <v>434</v>
      </c>
      <c r="B221" s="5" t="s">
        <v>582</v>
      </c>
      <c r="C221" s="5" t="s">
        <v>583</v>
      </c>
      <c r="D221" s="5" t="s">
        <v>62</v>
      </c>
      <c r="E221" s="5" t="s">
        <v>549</v>
      </c>
      <c r="F221" s="5" t="s">
        <v>549</v>
      </c>
      <c r="G221" s="5" t="s">
        <v>584</v>
      </c>
      <c r="H221" s="5" t="s">
        <v>583</v>
      </c>
      <c r="I221" s="5" t="s">
        <v>34</v>
      </c>
      <c r="J221" s="5" t="s">
        <v>35</v>
      </c>
      <c r="K221" s="6">
        <v>293</v>
      </c>
      <c r="L221" s="7">
        <v>29</v>
      </c>
      <c r="M221" s="7">
        <v>322</v>
      </c>
      <c r="N221" s="8"/>
      <c r="O221" s="9">
        <f t="shared" si="15"/>
        <v>0</v>
      </c>
      <c r="P221" s="8"/>
      <c r="Q221" s="9">
        <f t="shared" si="16"/>
        <v>0</v>
      </c>
      <c r="R221" s="10">
        <f t="shared" si="17"/>
        <v>0</v>
      </c>
      <c r="S221" s="11"/>
      <c r="T221" s="12"/>
      <c r="U221" s="12"/>
      <c r="V221" s="13">
        <f t="shared" si="18"/>
        <v>0</v>
      </c>
      <c r="W221" s="13">
        <f t="shared" si="19"/>
        <v>0</v>
      </c>
      <c r="X221" s="14"/>
      <c r="Y221" s="14"/>
      <c r="Z221" s="13">
        <f>+(V221-(W221+X221+Y221))+'7'!Z221</f>
        <v>2249</v>
      </c>
      <c r="AA221" s="12"/>
    </row>
    <row r="222" spans="1:27" ht="16.5" thickTop="1" thickBot="1" x14ac:dyDescent="0.3">
      <c r="A222" s="5" t="s">
        <v>434</v>
      </c>
      <c r="B222" s="5" t="s">
        <v>582</v>
      </c>
      <c r="C222" s="5" t="s">
        <v>585</v>
      </c>
      <c r="D222" s="5" t="s">
        <v>62</v>
      </c>
      <c r="E222" s="5" t="s">
        <v>549</v>
      </c>
      <c r="F222" s="5" t="s">
        <v>549</v>
      </c>
      <c r="G222" s="5" t="s">
        <v>586</v>
      </c>
      <c r="H222" s="5" t="s">
        <v>585</v>
      </c>
      <c r="I222" s="5" t="s">
        <v>34</v>
      </c>
      <c r="J222" s="5" t="s">
        <v>35</v>
      </c>
      <c r="K222" s="6">
        <v>101</v>
      </c>
      <c r="L222" s="7">
        <v>10</v>
      </c>
      <c r="M222" s="7">
        <v>111</v>
      </c>
      <c r="N222" s="8"/>
      <c r="O222" s="9">
        <f t="shared" si="15"/>
        <v>0</v>
      </c>
      <c r="P222" s="8"/>
      <c r="Q222" s="9">
        <f t="shared" si="16"/>
        <v>0</v>
      </c>
      <c r="R222" s="10">
        <f t="shared" si="17"/>
        <v>0</v>
      </c>
      <c r="S222" s="11"/>
      <c r="T222" s="12"/>
      <c r="U222" s="12"/>
      <c r="V222" s="13">
        <f t="shared" si="18"/>
        <v>0</v>
      </c>
      <c r="W222" s="13">
        <f t="shared" si="19"/>
        <v>0</v>
      </c>
      <c r="X222" s="14"/>
      <c r="Y222" s="14"/>
      <c r="Z222" s="13">
        <f>+(V222-(W222+X222+Y222))+'7'!Z222</f>
        <v>580</v>
      </c>
      <c r="AA222" s="12"/>
    </row>
    <row r="223" spans="1:27" ht="16.5" thickTop="1" thickBot="1" x14ac:dyDescent="0.3">
      <c r="A223" s="5" t="s">
        <v>434</v>
      </c>
      <c r="B223" s="5" t="s">
        <v>582</v>
      </c>
      <c r="C223" s="5" t="s">
        <v>587</v>
      </c>
      <c r="D223" s="5" t="s">
        <v>62</v>
      </c>
      <c r="E223" s="5" t="s">
        <v>549</v>
      </c>
      <c r="F223" s="5" t="s">
        <v>549</v>
      </c>
      <c r="G223" s="5" t="s">
        <v>588</v>
      </c>
      <c r="H223" s="5" t="s">
        <v>589</v>
      </c>
      <c r="I223" s="5" t="s">
        <v>34</v>
      </c>
      <c r="J223" s="5" t="s">
        <v>41</v>
      </c>
      <c r="K223" s="6">
        <v>138</v>
      </c>
      <c r="L223" s="7">
        <v>14</v>
      </c>
      <c r="M223" s="7">
        <v>152</v>
      </c>
      <c r="N223" s="8"/>
      <c r="O223" s="9">
        <f t="shared" si="15"/>
        <v>0</v>
      </c>
      <c r="P223" s="8"/>
      <c r="Q223" s="9">
        <f t="shared" si="16"/>
        <v>0</v>
      </c>
      <c r="R223" s="10">
        <f t="shared" si="17"/>
        <v>0</v>
      </c>
      <c r="S223" s="11"/>
      <c r="T223" s="12"/>
      <c r="U223" s="12"/>
      <c r="V223" s="13">
        <f t="shared" si="18"/>
        <v>0</v>
      </c>
      <c r="W223" s="13">
        <f t="shared" si="19"/>
        <v>0</v>
      </c>
      <c r="X223" s="14"/>
      <c r="Y223" s="14"/>
      <c r="Z223" s="13">
        <f>+(V223-(W223+X223+Y223))+'7'!Z223</f>
        <v>817</v>
      </c>
      <c r="AA223" s="12"/>
    </row>
    <row r="224" spans="1:27" ht="16.5" thickTop="1" thickBot="1" x14ac:dyDescent="0.3">
      <c r="A224" s="5" t="s">
        <v>434</v>
      </c>
      <c r="B224" s="5" t="s">
        <v>582</v>
      </c>
      <c r="C224" s="5" t="s">
        <v>587</v>
      </c>
      <c r="D224" s="5" t="s">
        <v>62</v>
      </c>
      <c r="E224" s="5" t="s">
        <v>549</v>
      </c>
      <c r="F224" s="5" t="s">
        <v>549</v>
      </c>
      <c r="G224" s="5" t="s">
        <v>590</v>
      </c>
      <c r="H224" s="5" t="s">
        <v>591</v>
      </c>
      <c r="I224" s="5" t="s">
        <v>34</v>
      </c>
      <c r="J224" s="5" t="s">
        <v>35</v>
      </c>
      <c r="K224" s="6">
        <v>336</v>
      </c>
      <c r="L224" s="7">
        <v>34</v>
      </c>
      <c r="M224" s="7">
        <v>370</v>
      </c>
      <c r="N224" s="8"/>
      <c r="O224" s="9">
        <f t="shared" si="15"/>
        <v>0</v>
      </c>
      <c r="P224" s="8"/>
      <c r="Q224" s="9">
        <f t="shared" si="16"/>
        <v>0</v>
      </c>
      <c r="R224" s="10">
        <f t="shared" si="17"/>
        <v>0</v>
      </c>
      <c r="S224" s="11"/>
      <c r="T224" s="12"/>
      <c r="U224" s="12"/>
      <c r="V224" s="13">
        <f t="shared" si="18"/>
        <v>0</v>
      </c>
      <c r="W224" s="13">
        <f t="shared" si="19"/>
        <v>0</v>
      </c>
      <c r="X224" s="14"/>
      <c r="Y224" s="14"/>
      <c r="Z224" s="13">
        <f>+(V224-(W224+X224+Y224))+'7'!Z224</f>
        <v>2396</v>
      </c>
      <c r="AA224" s="12"/>
    </row>
    <row r="225" spans="1:27" ht="16.5" thickTop="1" thickBot="1" x14ac:dyDescent="0.3">
      <c r="A225" s="5" t="s">
        <v>434</v>
      </c>
      <c r="B225" s="5" t="s">
        <v>582</v>
      </c>
      <c r="C225" s="5" t="s">
        <v>592</v>
      </c>
      <c r="D225" s="5" t="s">
        <v>62</v>
      </c>
      <c r="E225" s="5" t="s">
        <v>549</v>
      </c>
      <c r="F225" s="5" t="s">
        <v>549</v>
      </c>
      <c r="G225" s="5" t="s">
        <v>593</v>
      </c>
      <c r="H225" s="5" t="s">
        <v>594</v>
      </c>
      <c r="I225" s="5" t="s">
        <v>34</v>
      </c>
      <c r="J225" s="5" t="s">
        <v>41</v>
      </c>
      <c r="K225" s="6">
        <v>83</v>
      </c>
      <c r="L225" s="7">
        <v>8</v>
      </c>
      <c r="M225" s="7">
        <v>91</v>
      </c>
      <c r="N225" s="8"/>
      <c r="O225" s="9">
        <f t="shared" si="15"/>
        <v>0</v>
      </c>
      <c r="P225" s="8"/>
      <c r="Q225" s="9">
        <f t="shared" si="16"/>
        <v>0</v>
      </c>
      <c r="R225" s="10">
        <f t="shared" si="17"/>
        <v>0</v>
      </c>
      <c r="S225" s="11"/>
      <c r="T225" s="12"/>
      <c r="U225" s="12"/>
      <c r="V225" s="13">
        <f t="shared" si="18"/>
        <v>0</v>
      </c>
      <c r="W225" s="13">
        <f t="shared" si="19"/>
        <v>0</v>
      </c>
      <c r="X225" s="14"/>
      <c r="Y225" s="14"/>
      <c r="Z225" s="13">
        <f>+(V225-(W225+X225+Y225))+'7'!Z225</f>
        <v>544</v>
      </c>
      <c r="AA225" s="12"/>
    </row>
    <row r="226" spans="1:27" ht="16.5" thickTop="1" thickBot="1" x14ac:dyDescent="0.3">
      <c r="A226" s="5" t="s">
        <v>434</v>
      </c>
      <c r="B226" s="5" t="s">
        <v>582</v>
      </c>
      <c r="C226" s="5" t="s">
        <v>592</v>
      </c>
      <c r="D226" s="5" t="s">
        <v>62</v>
      </c>
      <c r="E226" s="5" t="s">
        <v>549</v>
      </c>
      <c r="F226" s="5" t="s">
        <v>549</v>
      </c>
      <c r="G226" s="5" t="s">
        <v>595</v>
      </c>
      <c r="H226" s="5" t="s">
        <v>596</v>
      </c>
      <c r="I226" s="5" t="s">
        <v>34</v>
      </c>
      <c r="J226" s="5" t="s">
        <v>35</v>
      </c>
      <c r="K226" s="6">
        <v>165</v>
      </c>
      <c r="L226" s="7">
        <v>17</v>
      </c>
      <c r="M226" s="7">
        <v>182</v>
      </c>
      <c r="N226" s="8"/>
      <c r="O226" s="9">
        <f t="shared" si="15"/>
        <v>0</v>
      </c>
      <c r="P226" s="8"/>
      <c r="Q226" s="9">
        <f t="shared" si="16"/>
        <v>0</v>
      </c>
      <c r="R226" s="10">
        <f t="shared" si="17"/>
        <v>0</v>
      </c>
      <c r="S226" s="11"/>
      <c r="T226" s="12"/>
      <c r="U226" s="12"/>
      <c r="V226" s="13">
        <f t="shared" si="18"/>
        <v>0</v>
      </c>
      <c r="W226" s="13">
        <f t="shared" si="19"/>
        <v>0</v>
      </c>
      <c r="X226" s="14"/>
      <c r="Y226" s="14"/>
      <c r="Z226" s="13">
        <f>+(V226-(W226+X226+Y226))+'7'!Z226</f>
        <v>820</v>
      </c>
      <c r="AA226" s="12"/>
    </row>
    <row r="227" spans="1:27" ht="16.5" thickTop="1" thickBot="1" x14ac:dyDescent="0.3">
      <c r="A227" s="5" t="s">
        <v>434</v>
      </c>
      <c r="B227" s="5" t="s">
        <v>582</v>
      </c>
      <c r="C227" s="5" t="s">
        <v>592</v>
      </c>
      <c r="D227" s="5" t="s">
        <v>62</v>
      </c>
      <c r="E227" s="5" t="s">
        <v>549</v>
      </c>
      <c r="F227" s="5" t="s">
        <v>549</v>
      </c>
      <c r="G227" s="5" t="s">
        <v>597</v>
      </c>
      <c r="H227" s="5" t="s">
        <v>598</v>
      </c>
      <c r="I227" s="5" t="s">
        <v>34</v>
      </c>
      <c r="J227" s="5" t="s">
        <v>35</v>
      </c>
      <c r="K227" s="6">
        <v>64</v>
      </c>
      <c r="L227" s="7">
        <v>6</v>
      </c>
      <c r="M227" s="7">
        <v>70</v>
      </c>
      <c r="N227" s="8"/>
      <c r="O227" s="9">
        <f t="shared" si="15"/>
        <v>0</v>
      </c>
      <c r="P227" s="8"/>
      <c r="Q227" s="9">
        <f t="shared" si="16"/>
        <v>0</v>
      </c>
      <c r="R227" s="10">
        <f t="shared" si="17"/>
        <v>0</v>
      </c>
      <c r="S227" s="11"/>
      <c r="T227" s="12"/>
      <c r="U227" s="12"/>
      <c r="V227" s="13">
        <f t="shared" si="18"/>
        <v>0</v>
      </c>
      <c r="W227" s="13">
        <f t="shared" si="19"/>
        <v>0</v>
      </c>
      <c r="X227" s="14"/>
      <c r="Y227" s="14"/>
      <c r="Z227" s="13">
        <f>+(V227-(W227+X227+Y227))+'7'!Z227</f>
        <v>280</v>
      </c>
      <c r="AA227" s="12"/>
    </row>
    <row r="228" spans="1:27" ht="16.5" thickTop="1" thickBot="1" x14ac:dyDescent="0.3">
      <c r="A228" s="5" t="s">
        <v>434</v>
      </c>
      <c r="B228" s="5" t="s">
        <v>582</v>
      </c>
      <c r="C228" s="5" t="s">
        <v>592</v>
      </c>
      <c r="D228" s="5" t="s">
        <v>62</v>
      </c>
      <c r="E228" s="5" t="s">
        <v>549</v>
      </c>
      <c r="F228" s="5" t="s">
        <v>549</v>
      </c>
      <c r="G228" s="5" t="s">
        <v>599</v>
      </c>
      <c r="H228" s="5" t="s">
        <v>600</v>
      </c>
      <c r="I228" s="5" t="s">
        <v>34</v>
      </c>
      <c r="J228" s="5" t="s">
        <v>35</v>
      </c>
      <c r="K228" s="6">
        <v>25</v>
      </c>
      <c r="L228" s="7">
        <v>3</v>
      </c>
      <c r="M228" s="7">
        <v>28</v>
      </c>
      <c r="N228" s="8"/>
      <c r="O228" s="9">
        <f t="shared" si="15"/>
        <v>0</v>
      </c>
      <c r="P228" s="8"/>
      <c r="Q228" s="9">
        <f t="shared" si="16"/>
        <v>0</v>
      </c>
      <c r="R228" s="10">
        <f t="shared" si="17"/>
        <v>0</v>
      </c>
      <c r="S228" s="11"/>
      <c r="T228" s="12"/>
      <c r="U228" s="12"/>
      <c r="V228" s="13">
        <f t="shared" si="18"/>
        <v>0</v>
      </c>
      <c r="W228" s="13">
        <f t="shared" si="19"/>
        <v>0</v>
      </c>
      <c r="X228" s="14"/>
      <c r="Y228" s="14"/>
      <c r="Z228" s="13">
        <f>+(V228-(W228+X228+Y228))+'7'!Z228</f>
        <v>0</v>
      </c>
      <c r="AA228" s="12"/>
    </row>
    <row r="229" spans="1:27" ht="16.5" thickTop="1" thickBot="1" x14ac:dyDescent="0.3">
      <c r="A229" s="5" t="s">
        <v>434</v>
      </c>
      <c r="B229" s="5" t="s">
        <v>505</v>
      </c>
      <c r="C229" s="5" t="s">
        <v>505</v>
      </c>
      <c r="D229" s="5" t="s">
        <v>62</v>
      </c>
      <c r="E229" s="5" t="s">
        <v>506</v>
      </c>
      <c r="F229" s="5" t="s">
        <v>506</v>
      </c>
      <c r="G229" s="5" t="s">
        <v>507</v>
      </c>
      <c r="H229" s="5" t="s">
        <v>505</v>
      </c>
      <c r="I229" s="5" t="s">
        <v>34</v>
      </c>
      <c r="J229" s="5" t="s">
        <v>41</v>
      </c>
      <c r="K229" s="6">
        <v>275</v>
      </c>
      <c r="L229" s="7">
        <v>27</v>
      </c>
      <c r="M229" s="7">
        <v>302</v>
      </c>
      <c r="N229" s="8"/>
      <c r="O229" s="9">
        <f t="shared" si="15"/>
        <v>0</v>
      </c>
      <c r="P229" s="8"/>
      <c r="Q229" s="9">
        <f t="shared" si="16"/>
        <v>0</v>
      </c>
      <c r="R229" s="10">
        <f t="shared" si="17"/>
        <v>0</v>
      </c>
      <c r="S229" s="11"/>
      <c r="T229" s="12"/>
      <c r="U229" s="12"/>
      <c r="V229" s="13">
        <f t="shared" si="18"/>
        <v>0</v>
      </c>
      <c r="W229" s="13">
        <f t="shared" si="19"/>
        <v>0</v>
      </c>
      <c r="X229" s="14"/>
      <c r="Y229" s="14"/>
      <c r="Z229" s="13">
        <f>+(V229-(W229+X229+Y229))+'7'!Z229</f>
        <v>3920</v>
      </c>
      <c r="AA229" s="12"/>
    </row>
    <row r="230" spans="1:27" ht="16.5" thickTop="1" thickBot="1" x14ac:dyDescent="0.3">
      <c r="A230" s="5" t="s">
        <v>434</v>
      </c>
      <c r="B230" s="5" t="s">
        <v>505</v>
      </c>
      <c r="C230" s="5" t="s">
        <v>505</v>
      </c>
      <c r="D230" s="5" t="s">
        <v>62</v>
      </c>
      <c r="E230" s="5" t="s">
        <v>506</v>
      </c>
      <c r="F230" s="5" t="s">
        <v>506</v>
      </c>
      <c r="G230" s="5" t="s">
        <v>508</v>
      </c>
      <c r="H230" s="5" t="s">
        <v>509</v>
      </c>
      <c r="I230" s="5" t="s">
        <v>34</v>
      </c>
      <c r="J230" s="5" t="s">
        <v>35</v>
      </c>
      <c r="K230" s="6">
        <v>130</v>
      </c>
      <c r="L230" s="7">
        <v>13</v>
      </c>
      <c r="M230" s="7">
        <v>143</v>
      </c>
      <c r="N230" s="8"/>
      <c r="O230" s="9">
        <f t="shared" si="15"/>
        <v>0</v>
      </c>
      <c r="P230" s="8"/>
      <c r="Q230" s="9">
        <f t="shared" si="16"/>
        <v>0</v>
      </c>
      <c r="R230" s="10">
        <f t="shared" si="17"/>
        <v>0</v>
      </c>
      <c r="S230" s="11"/>
      <c r="T230" s="12"/>
      <c r="U230" s="12"/>
      <c r="V230" s="13">
        <f t="shared" si="18"/>
        <v>0</v>
      </c>
      <c r="W230" s="13">
        <f t="shared" si="19"/>
        <v>0</v>
      </c>
      <c r="X230" s="14"/>
      <c r="Y230" s="14"/>
      <c r="Z230" s="13">
        <f>+(V230-(W230+X230+Y230))+'7'!Z230</f>
        <v>1920</v>
      </c>
      <c r="AA230" s="12"/>
    </row>
    <row r="231" spans="1:27" ht="16.5" thickTop="1" thickBot="1" x14ac:dyDescent="0.3">
      <c r="A231" s="5" t="s">
        <v>434</v>
      </c>
      <c r="B231" s="5" t="s">
        <v>601</v>
      </c>
      <c r="C231" s="5" t="s">
        <v>602</v>
      </c>
      <c r="D231" s="5" t="s">
        <v>62</v>
      </c>
      <c r="E231" s="5" t="s">
        <v>506</v>
      </c>
      <c r="F231" s="5" t="s">
        <v>506</v>
      </c>
      <c r="G231" s="5" t="s">
        <v>603</v>
      </c>
      <c r="H231" s="5" t="s">
        <v>604</v>
      </c>
      <c r="I231" s="5" t="s">
        <v>34</v>
      </c>
      <c r="J231" s="5" t="s">
        <v>35</v>
      </c>
      <c r="K231" s="6">
        <v>132</v>
      </c>
      <c r="L231" s="7">
        <v>13</v>
      </c>
      <c r="M231" s="7">
        <v>145</v>
      </c>
      <c r="N231" s="8"/>
      <c r="O231" s="9">
        <f t="shared" si="15"/>
        <v>0</v>
      </c>
      <c r="P231" s="8"/>
      <c r="Q231" s="9">
        <f t="shared" si="16"/>
        <v>0</v>
      </c>
      <c r="R231" s="10">
        <f t="shared" si="17"/>
        <v>0</v>
      </c>
      <c r="S231" s="11"/>
      <c r="T231" s="12"/>
      <c r="U231" s="12"/>
      <c r="V231" s="13">
        <f t="shared" si="18"/>
        <v>0</v>
      </c>
      <c r="W231" s="13">
        <f t="shared" si="19"/>
        <v>0</v>
      </c>
      <c r="X231" s="14"/>
      <c r="Y231" s="14"/>
      <c r="Z231" s="13">
        <f>+(V231-(W231+X231+Y231))+'7'!Z231</f>
        <v>1650</v>
      </c>
      <c r="AA231" s="12"/>
    </row>
    <row r="232" spans="1:27" ht="16.5" thickTop="1" thickBot="1" x14ac:dyDescent="0.3">
      <c r="A232" s="5" t="s">
        <v>434</v>
      </c>
      <c r="B232" s="5" t="s">
        <v>601</v>
      </c>
      <c r="C232" s="5" t="s">
        <v>602</v>
      </c>
      <c r="D232" s="5" t="s">
        <v>62</v>
      </c>
      <c r="E232" s="5" t="s">
        <v>506</v>
      </c>
      <c r="F232" s="5" t="s">
        <v>506</v>
      </c>
      <c r="G232" s="5" t="s">
        <v>605</v>
      </c>
      <c r="H232" s="5" t="s">
        <v>606</v>
      </c>
      <c r="I232" s="5" t="s">
        <v>34</v>
      </c>
      <c r="J232" s="5" t="s">
        <v>35</v>
      </c>
      <c r="K232" s="6">
        <v>55</v>
      </c>
      <c r="L232" s="7">
        <v>6</v>
      </c>
      <c r="M232" s="7">
        <v>61</v>
      </c>
      <c r="N232" s="8"/>
      <c r="O232" s="9">
        <f t="shared" si="15"/>
        <v>0</v>
      </c>
      <c r="P232" s="8"/>
      <c r="Q232" s="9">
        <f t="shared" si="16"/>
        <v>0</v>
      </c>
      <c r="R232" s="10">
        <f t="shared" si="17"/>
        <v>0</v>
      </c>
      <c r="S232" s="11"/>
      <c r="T232" s="12"/>
      <c r="U232" s="12"/>
      <c r="V232" s="13">
        <f t="shared" si="18"/>
        <v>0</v>
      </c>
      <c r="W232" s="13">
        <f t="shared" si="19"/>
        <v>0</v>
      </c>
      <c r="X232" s="14"/>
      <c r="Y232" s="14"/>
      <c r="Z232" s="13">
        <f>+(V232-(W232+X232+Y232))+'7'!Z232</f>
        <v>760</v>
      </c>
      <c r="AA232" s="12"/>
    </row>
    <row r="233" spans="1:27" ht="16.5" thickTop="1" thickBot="1" x14ac:dyDescent="0.3">
      <c r="A233" s="5" t="s">
        <v>434</v>
      </c>
      <c r="B233" s="5" t="s">
        <v>601</v>
      </c>
      <c r="C233" s="5" t="s">
        <v>602</v>
      </c>
      <c r="D233" s="5" t="s">
        <v>62</v>
      </c>
      <c r="E233" s="5" t="s">
        <v>506</v>
      </c>
      <c r="F233" s="5" t="s">
        <v>506</v>
      </c>
      <c r="G233" s="5" t="s">
        <v>607</v>
      </c>
      <c r="H233" s="5" t="s">
        <v>608</v>
      </c>
      <c r="I233" s="5" t="s">
        <v>34</v>
      </c>
      <c r="J233" s="5" t="s">
        <v>35</v>
      </c>
      <c r="K233" s="6">
        <v>37</v>
      </c>
      <c r="L233" s="7">
        <v>4</v>
      </c>
      <c r="M233" s="7">
        <v>41</v>
      </c>
      <c r="N233" s="8"/>
      <c r="O233" s="9">
        <f t="shared" si="15"/>
        <v>0</v>
      </c>
      <c r="P233" s="8"/>
      <c r="Q233" s="9">
        <f t="shared" si="16"/>
        <v>0</v>
      </c>
      <c r="R233" s="10">
        <f t="shared" si="17"/>
        <v>0</v>
      </c>
      <c r="S233" s="11"/>
      <c r="T233" s="12"/>
      <c r="U233" s="12"/>
      <c r="V233" s="13">
        <f t="shared" si="18"/>
        <v>0</v>
      </c>
      <c r="W233" s="13">
        <f t="shared" si="19"/>
        <v>0</v>
      </c>
      <c r="X233" s="14"/>
      <c r="Y233" s="14"/>
      <c r="Z233" s="13">
        <f>+(V233-(W233+X233+Y233))+'7'!Z233</f>
        <v>520</v>
      </c>
      <c r="AA233" s="12"/>
    </row>
    <row r="234" spans="1:27" ht="16.5" thickTop="1" thickBot="1" x14ac:dyDescent="0.3">
      <c r="A234" s="5" t="s">
        <v>434</v>
      </c>
      <c r="B234" s="5" t="s">
        <v>601</v>
      </c>
      <c r="C234" s="5" t="s">
        <v>602</v>
      </c>
      <c r="D234" s="5" t="s">
        <v>62</v>
      </c>
      <c r="E234" s="5" t="s">
        <v>506</v>
      </c>
      <c r="F234" s="5" t="s">
        <v>506</v>
      </c>
      <c r="G234" s="5" t="s">
        <v>609</v>
      </c>
      <c r="H234" s="5" t="s">
        <v>610</v>
      </c>
      <c r="I234" s="5" t="s">
        <v>34</v>
      </c>
      <c r="J234" s="5" t="s">
        <v>35</v>
      </c>
      <c r="K234" s="6">
        <v>59</v>
      </c>
      <c r="L234" s="7">
        <v>6</v>
      </c>
      <c r="M234" s="7">
        <v>65</v>
      </c>
      <c r="N234" s="8"/>
      <c r="O234" s="9">
        <f t="shared" si="15"/>
        <v>0</v>
      </c>
      <c r="P234" s="8"/>
      <c r="Q234" s="9">
        <f t="shared" si="16"/>
        <v>0</v>
      </c>
      <c r="R234" s="10">
        <f t="shared" si="17"/>
        <v>0</v>
      </c>
      <c r="S234" s="11"/>
      <c r="T234" s="12"/>
      <c r="U234" s="12"/>
      <c r="V234" s="13">
        <f t="shared" si="18"/>
        <v>0</v>
      </c>
      <c r="W234" s="13">
        <f t="shared" si="19"/>
        <v>0</v>
      </c>
      <c r="X234" s="14"/>
      <c r="Y234" s="14"/>
      <c r="Z234" s="13">
        <f>+(V234-(W234+X234+Y234))+'7'!Z234</f>
        <v>880</v>
      </c>
      <c r="AA234" s="12"/>
    </row>
    <row r="235" spans="1:27" ht="16.5" thickTop="1" thickBot="1" x14ac:dyDescent="0.3">
      <c r="A235" s="5" t="s">
        <v>434</v>
      </c>
      <c r="B235" s="5" t="s">
        <v>601</v>
      </c>
      <c r="C235" s="5" t="s">
        <v>611</v>
      </c>
      <c r="D235" s="5" t="s">
        <v>62</v>
      </c>
      <c r="E235" s="5" t="s">
        <v>506</v>
      </c>
      <c r="F235" s="5" t="s">
        <v>506</v>
      </c>
      <c r="G235" s="5" t="s">
        <v>612</v>
      </c>
      <c r="H235" s="5" t="s">
        <v>611</v>
      </c>
      <c r="I235" s="5" t="s">
        <v>34</v>
      </c>
      <c r="J235" s="5" t="s">
        <v>35</v>
      </c>
      <c r="K235" s="6">
        <v>72</v>
      </c>
      <c r="L235" s="7">
        <v>7</v>
      </c>
      <c r="M235" s="7">
        <v>79</v>
      </c>
      <c r="N235" s="8"/>
      <c r="O235" s="9">
        <f t="shared" si="15"/>
        <v>0</v>
      </c>
      <c r="P235" s="8"/>
      <c r="Q235" s="9">
        <f t="shared" si="16"/>
        <v>0</v>
      </c>
      <c r="R235" s="10">
        <f t="shared" si="17"/>
        <v>0</v>
      </c>
      <c r="S235" s="11"/>
      <c r="T235" s="12"/>
      <c r="U235" s="12"/>
      <c r="V235" s="13">
        <f t="shared" si="18"/>
        <v>0</v>
      </c>
      <c r="W235" s="13">
        <f t="shared" si="19"/>
        <v>0</v>
      </c>
      <c r="X235" s="14"/>
      <c r="Y235" s="14"/>
      <c r="Z235" s="13">
        <f>+(V235-(W235+X235+Y235))+'7'!Z235</f>
        <v>1000</v>
      </c>
      <c r="AA235" s="12"/>
    </row>
    <row r="236" spans="1:27" ht="16.5" thickTop="1" thickBot="1" x14ac:dyDescent="0.3">
      <c r="A236" s="5" t="s">
        <v>434</v>
      </c>
      <c r="B236" s="5" t="s">
        <v>601</v>
      </c>
      <c r="C236" s="5" t="s">
        <v>613</v>
      </c>
      <c r="D236" s="5" t="s">
        <v>62</v>
      </c>
      <c r="E236" s="5" t="s">
        <v>506</v>
      </c>
      <c r="F236" s="5" t="s">
        <v>506</v>
      </c>
      <c r="G236" s="5" t="s">
        <v>614</v>
      </c>
      <c r="H236" s="5" t="s">
        <v>615</v>
      </c>
      <c r="I236" s="5" t="s">
        <v>34</v>
      </c>
      <c r="J236" s="5" t="s">
        <v>41</v>
      </c>
      <c r="K236" s="6">
        <v>284</v>
      </c>
      <c r="L236" s="7">
        <v>28</v>
      </c>
      <c r="M236" s="7">
        <v>312</v>
      </c>
      <c r="N236" s="8"/>
      <c r="O236" s="9">
        <f t="shared" si="15"/>
        <v>0</v>
      </c>
      <c r="P236" s="8"/>
      <c r="Q236" s="9">
        <f t="shared" si="16"/>
        <v>0</v>
      </c>
      <c r="R236" s="10">
        <f t="shared" si="17"/>
        <v>0</v>
      </c>
      <c r="S236" s="11"/>
      <c r="T236" s="12"/>
      <c r="U236" s="12"/>
      <c r="V236" s="13">
        <f t="shared" si="18"/>
        <v>0</v>
      </c>
      <c r="W236" s="13">
        <f t="shared" si="19"/>
        <v>0</v>
      </c>
      <c r="X236" s="14"/>
      <c r="Y236" s="14"/>
      <c r="Z236" s="13">
        <f>+(V236-(W236+X236+Y236))+'7'!Z236</f>
        <v>3690</v>
      </c>
      <c r="AA236" s="12"/>
    </row>
    <row r="237" spans="1:27" ht="16.5" thickTop="1" thickBot="1" x14ac:dyDescent="0.3">
      <c r="A237" s="5" t="s">
        <v>434</v>
      </c>
      <c r="B237" s="5" t="s">
        <v>601</v>
      </c>
      <c r="C237" s="5" t="s">
        <v>616</v>
      </c>
      <c r="D237" s="5" t="s">
        <v>62</v>
      </c>
      <c r="E237" s="5" t="s">
        <v>506</v>
      </c>
      <c r="F237" s="5" t="s">
        <v>506</v>
      </c>
      <c r="G237" s="5" t="s">
        <v>617</v>
      </c>
      <c r="H237" s="5" t="s">
        <v>618</v>
      </c>
      <c r="I237" s="5" t="s">
        <v>34</v>
      </c>
      <c r="J237" s="5" t="s">
        <v>35</v>
      </c>
      <c r="K237" s="6">
        <v>656</v>
      </c>
      <c r="L237" s="7">
        <v>66</v>
      </c>
      <c r="M237" s="7">
        <v>722</v>
      </c>
      <c r="N237" s="8"/>
      <c r="O237" s="9">
        <f t="shared" si="15"/>
        <v>0</v>
      </c>
      <c r="P237" s="8"/>
      <c r="Q237" s="9">
        <f t="shared" si="16"/>
        <v>0</v>
      </c>
      <c r="R237" s="10">
        <f t="shared" si="17"/>
        <v>0</v>
      </c>
      <c r="S237" s="11"/>
      <c r="T237" s="12"/>
      <c r="U237" s="12"/>
      <c r="V237" s="13">
        <f t="shared" si="18"/>
        <v>0</v>
      </c>
      <c r="W237" s="13">
        <f t="shared" si="19"/>
        <v>0</v>
      </c>
      <c r="X237" s="14"/>
      <c r="Y237" s="14"/>
      <c r="Z237" s="13">
        <f>+(V237-(W237+X237+Y237))+'7'!Z237</f>
        <v>9970</v>
      </c>
      <c r="AA237" s="12"/>
    </row>
    <row r="238" spans="1:27" ht="16.5" thickTop="1" thickBot="1" x14ac:dyDescent="0.3">
      <c r="A238" s="5" t="s">
        <v>184</v>
      </c>
      <c r="B238" s="5" t="s">
        <v>185</v>
      </c>
      <c r="C238" s="5" t="s">
        <v>186</v>
      </c>
      <c r="D238" s="5" t="s">
        <v>62</v>
      </c>
      <c r="E238" s="5" t="s">
        <v>187</v>
      </c>
      <c r="F238" s="5" t="s">
        <v>187</v>
      </c>
      <c r="G238" s="5" t="s">
        <v>188</v>
      </c>
      <c r="H238" s="5" t="s">
        <v>186</v>
      </c>
      <c r="I238" s="5" t="s">
        <v>34</v>
      </c>
      <c r="J238" s="5" t="s">
        <v>35</v>
      </c>
      <c r="K238" s="6">
        <v>47</v>
      </c>
      <c r="L238" s="7">
        <v>5</v>
      </c>
      <c r="M238" s="7">
        <v>52</v>
      </c>
      <c r="N238" s="8"/>
      <c r="O238" s="9">
        <f t="shared" si="15"/>
        <v>0</v>
      </c>
      <c r="P238" s="8"/>
      <c r="Q238" s="9">
        <f t="shared" si="16"/>
        <v>0</v>
      </c>
      <c r="R238" s="10">
        <f t="shared" si="17"/>
        <v>0</v>
      </c>
      <c r="S238" s="11"/>
      <c r="T238" s="12"/>
      <c r="U238" s="12"/>
      <c r="V238" s="13">
        <f t="shared" si="18"/>
        <v>0</v>
      </c>
      <c r="W238" s="13">
        <f t="shared" si="19"/>
        <v>0</v>
      </c>
      <c r="X238" s="14"/>
      <c r="Y238" s="14"/>
      <c r="Z238" s="13">
        <f>+(V238-(W238+X238+Y238))+'7'!Z238</f>
        <v>0</v>
      </c>
      <c r="AA238" s="12"/>
    </row>
    <row r="239" spans="1:27" ht="16.5" thickTop="1" thickBot="1" x14ac:dyDescent="0.3">
      <c r="A239" s="5" t="s">
        <v>184</v>
      </c>
      <c r="B239" s="5" t="s">
        <v>185</v>
      </c>
      <c r="C239" s="5" t="s">
        <v>189</v>
      </c>
      <c r="D239" s="5" t="s">
        <v>62</v>
      </c>
      <c r="E239" s="5" t="s">
        <v>187</v>
      </c>
      <c r="F239" s="5" t="s">
        <v>187</v>
      </c>
      <c r="G239" s="5" t="s">
        <v>190</v>
      </c>
      <c r="H239" s="5" t="s">
        <v>191</v>
      </c>
      <c r="I239" s="5" t="s">
        <v>34</v>
      </c>
      <c r="J239" s="5" t="s">
        <v>36</v>
      </c>
      <c r="K239" s="6">
        <v>4</v>
      </c>
      <c r="L239" s="7">
        <v>0</v>
      </c>
      <c r="M239" s="7">
        <v>4</v>
      </c>
      <c r="N239" s="8"/>
      <c r="O239" s="9">
        <f t="shared" si="15"/>
        <v>0</v>
      </c>
      <c r="P239" s="8"/>
      <c r="Q239" s="9">
        <f t="shared" si="16"/>
        <v>0</v>
      </c>
      <c r="R239" s="10">
        <f t="shared" si="17"/>
        <v>0</v>
      </c>
      <c r="S239" s="11"/>
      <c r="T239" s="12"/>
      <c r="U239" s="12"/>
      <c r="V239" s="13">
        <f t="shared" si="18"/>
        <v>0</v>
      </c>
      <c r="W239" s="13">
        <f t="shared" si="19"/>
        <v>0</v>
      </c>
      <c r="X239" s="14"/>
      <c r="Y239" s="14"/>
      <c r="Z239" s="13">
        <f>+(V239-(W239+X239+Y239))+'7'!Z239</f>
        <v>0</v>
      </c>
      <c r="AA239" s="12"/>
    </row>
    <row r="240" spans="1:27" ht="16.5" thickTop="1" thickBot="1" x14ac:dyDescent="0.3">
      <c r="A240" s="5" t="s">
        <v>184</v>
      </c>
      <c r="B240" s="5" t="s">
        <v>192</v>
      </c>
      <c r="C240" s="5" t="s">
        <v>193</v>
      </c>
      <c r="D240" s="5" t="s">
        <v>62</v>
      </c>
      <c r="E240" s="5" t="s">
        <v>187</v>
      </c>
      <c r="F240" s="5" t="s">
        <v>187</v>
      </c>
      <c r="G240" s="5" t="s">
        <v>194</v>
      </c>
      <c r="H240" s="5" t="s">
        <v>50</v>
      </c>
      <c r="I240" s="5" t="s">
        <v>34</v>
      </c>
      <c r="J240" s="5" t="s">
        <v>35</v>
      </c>
      <c r="K240" s="6">
        <v>23</v>
      </c>
      <c r="L240" s="7">
        <v>2</v>
      </c>
      <c r="M240" s="7">
        <v>25</v>
      </c>
      <c r="N240" s="8"/>
      <c r="O240" s="9">
        <f t="shared" si="15"/>
        <v>0</v>
      </c>
      <c r="P240" s="8"/>
      <c r="Q240" s="9">
        <f t="shared" si="16"/>
        <v>0</v>
      </c>
      <c r="R240" s="10">
        <f t="shared" si="17"/>
        <v>0</v>
      </c>
      <c r="S240" s="11"/>
      <c r="T240" s="12"/>
      <c r="U240" s="12"/>
      <c r="V240" s="13">
        <f t="shared" si="18"/>
        <v>0</v>
      </c>
      <c r="W240" s="13">
        <f t="shared" si="19"/>
        <v>0</v>
      </c>
      <c r="X240" s="14"/>
      <c r="Y240" s="14"/>
      <c r="Z240" s="13">
        <f>+(V240-(W240+X240+Y240))+'7'!Z240</f>
        <v>0</v>
      </c>
      <c r="AA240" s="12"/>
    </row>
    <row r="241" spans="1:27" ht="16.5" thickTop="1" thickBot="1" x14ac:dyDescent="0.3">
      <c r="A241" s="5" t="s">
        <v>184</v>
      </c>
      <c r="B241" s="5" t="s">
        <v>192</v>
      </c>
      <c r="C241" s="5" t="s">
        <v>195</v>
      </c>
      <c r="D241" s="5" t="s">
        <v>62</v>
      </c>
      <c r="E241" s="5" t="s">
        <v>187</v>
      </c>
      <c r="F241" s="5" t="s">
        <v>187</v>
      </c>
      <c r="G241" s="5" t="s">
        <v>196</v>
      </c>
      <c r="H241" s="5" t="s">
        <v>197</v>
      </c>
      <c r="I241" s="5" t="s">
        <v>34</v>
      </c>
      <c r="J241" s="5" t="s">
        <v>36</v>
      </c>
      <c r="K241" s="6">
        <v>3</v>
      </c>
      <c r="L241" s="7">
        <v>0</v>
      </c>
      <c r="M241" s="7">
        <v>3</v>
      </c>
      <c r="N241" s="8"/>
      <c r="O241" s="9">
        <f t="shared" si="15"/>
        <v>0</v>
      </c>
      <c r="P241" s="8"/>
      <c r="Q241" s="9">
        <f t="shared" si="16"/>
        <v>0</v>
      </c>
      <c r="R241" s="10">
        <f t="shared" si="17"/>
        <v>0</v>
      </c>
      <c r="S241" s="11"/>
      <c r="T241" s="12"/>
      <c r="U241" s="12"/>
      <c r="V241" s="13">
        <f t="shared" si="18"/>
        <v>0</v>
      </c>
      <c r="W241" s="13">
        <f t="shared" si="19"/>
        <v>0</v>
      </c>
      <c r="X241" s="14"/>
      <c r="Y241" s="14"/>
      <c r="Z241" s="13">
        <f>+(V241-(W241+X241+Y241))+'7'!Z241</f>
        <v>0</v>
      </c>
      <c r="AA241" s="12"/>
    </row>
    <row r="242" spans="1:27" ht="16.5" thickTop="1" thickBot="1" x14ac:dyDescent="0.3">
      <c r="A242" s="5" t="s">
        <v>184</v>
      </c>
      <c r="B242" s="5" t="s">
        <v>192</v>
      </c>
      <c r="C242" s="5" t="s">
        <v>198</v>
      </c>
      <c r="D242" s="5" t="s">
        <v>62</v>
      </c>
      <c r="E242" s="5" t="s">
        <v>187</v>
      </c>
      <c r="F242" s="5" t="s">
        <v>187</v>
      </c>
      <c r="G242" s="5" t="s">
        <v>199</v>
      </c>
      <c r="H242" s="5" t="s">
        <v>200</v>
      </c>
      <c r="I242" s="5" t="s">
        <v>34</v>
      </c>
      <c r="J242" s="5" t="s">
        <v>35</v>
      </c>
      <c r="K242" s="6">
        <v>132</v>
      </c>
      <c r="L242" s="7">
        <v>13</v>
      </c>
      <c r="M242" s="7">
        <v>145</v>
      </c>
      <c r="N242" s="8"/>
      <c r="O242" s="9">
        <f t="shared" si="15"/>
        <v>0</v>
      </c>
      <c r="P242" s="8"/>
      <c r="Q242" s="9">
        <f t="shared" si="16"/>
        <v>0</v>
      </c>
      <c r="R242" s="10">
        <f t="shared" si="17"/>
        <v>0</v>
      </c>
      <c r="S242" s="11"/>
      <c r="T242" s="12"/>
      <c r="U242" s="12"/>
      <c r="V242" s="13">
        <f t="shared" si="18"/>
        <v>0</v>
      </c>
      <c r="W242" s="13">
        <f t="shared" si="19"/>
        <v>0</v>
      </c>
      <c r="X242" s="14"/>
      <c r="Y242" s="14"/>
      <c r="Z242" s="13">
        <f>+(V242-(W242+X242+Y242))+'7'!Z242</f>
        <v>0</v>
      </c>
      <c r="AA242" s="12"/>
    </row>
    <row r="243" spans="1:27" ht="16.5" thickTop="1" thickBot="1" x14ac:dyDescent="0.3">
      <c r="A243" s="5" t="s">
        <v>184</v>
      </c>
      <c r="B243" s="5" t="s">
        <v>201</v>
      </c>
      <c r="C243" s="5" t="s">
        <v>202</v>
      </c>
      <c r="D243" s="5" t="s">
        <v>62</v>
      </c>
      <c r="E243" s="5" t="s">
        <v>187</v>
      </c>
      <c r="F243" s="5" t="s">
        <v>187</v>
      </c>
      <c r="G243" s="5" t="s">
        <v>203</v>
      </c>
      <c r="H243" s="5" t="s">
        <v>204</v>
      </c>
      <c r="I243" s="5" t="s">
        <v>34</v>
      </c>
      <c r="J243" s="5" t="s">
        <v>35</v>
      </c>
      <c r="K243" s="6">
        <v>30</v>
      </c>
      <c r="L243" s="7">
        <v>3</v>
      </c>
      <c r="M243" s="7">
        <v>33</v>
      </c>
      <c r="N243" s="8"/>
      <c r="O243" s="9">
        <f t="shared" si="15"/>
        <v>0</v>
      </c>
      <c r="P243" s="8"/>
      <c r="Q243" s="9">
        <f t="shared" si="16"/>
        <v>0</v>
      </c>
      <c r="R243" s="10">
        <f t="shared" si="17"/>
        <v>0</v>
      </c>
      <c r="S243" s="11"/>
      <c r="T243" s="12"/>
      <c r="U243" s="12"/>
      <c r="V243" s="13">
        <f t="shared" si="18"/>
        <v>0</v>
      </c>
      <c r="W243" s="13">
        <f t="shared" si="19"/>
        <v>0</v>
      </c>
      <c r="X243" s="14"/>
      <c r="Y243" s="14"/>
      <c r="Z243" s="13">
        <f>+(V243-(W243+X243+Y243))+'7'!Z243</f>
        <v>0</v>
      </c>
      <c r="AA243" s="12"/>
    </row>
    <row r="244" spans="1:27" ht="16.5" thickTop="1" thickBot="1" x14ac:dyDescent="0.3">
      <c r="A244" s="5" t="s">
        <v>184</v>
      </c>
      <c r="B244" s="5" t="s">
        <v>201</v>
      </c>
      <c r="C244" s="5" t="s">
        <v>202</v>
      </c>
      <c r="D244" s="5" t="s">
        <v>62</v>
      </c>
      <c r="E244" s="5" t="s">
        <v>187</v>
      </c>
      <c r="F244" s="5" t="s">
        <v>187</v>
      </c>
      <c r="G244" s="5" t="s">
        <v>205</v>
      </c>
      <c r="H244" s="5" t="s">
        <v>206</v>
      </c>
      <c r="I244" s="5" t="s">
        <v>34</v>
      </c>
      <c r="J244" s="5" t="s">
        <v>36</v>
      </c>
      <c r="K244" s="6">
        <v>7</v>
      </c>
      <c r="L244" s="7">
        <v>1</v>
      </c>
      <c r="M244" s="7">
        <v>8</v>
      </c>
      <c r="N244" s="8"/>
      <c r="O244" s="9">
        <f t="shared" si="15"/>
        <v>0</v>
      </c>
      <c r="P244" s="8"/>
      <c r="Q244" s="9">
        <f t="shared" si="16"/>
        <v>0</v>
      </c>
      <c r="R244" s="10">
        <f t="shared" si="17"/>
        <v>0</v>
      </c>
      <c r="S244" s="11"/>
      <c r="T244" s="12"/>
      <c r="U244" s="12"/>
      <c r="V244" s="13">
        <f t="shared" si="18"/>
        <v>0</v>
      </c>
      <c r="W244" s="13">
        <f t="shared" si="19"/>
        <v>0</v>
      </c>
      <c r="X244" s="14"/>
      <c r="Y244" s="14"/>
      <c r="Z244" s="13">
        <f>+(V244-(W244+X244+Y244))+'7'!Z244</f>
        <v>0</v>
      </c>
      <c r="AA244" s="12"/>
    </row>
    <row r="245" spans="1:27" ht="16.5" thickTop="1" thickBot="1" x14ac:dyDescent="0.3">
      <c r="A245" s="5" t="s">
        <v>184</v>
      </c>
      <c r="B245" s="5" t="s">
        <v>201</v>
      </c>
      <c r="C245" s="5" t="s">
        <v>207</v>
      </c>
      <c r="D245" s="5" t="s">
        <v>62</v>
      </c>
      <c r="E245" s="5" t="s">
        <v>187</v>
      </c>
      <c r="F245" s="5" t="s">
        <v>187</v>
      </c>
      <c r="G245" s="5" t="s">
        <v>208</v>
      </c>
      <c r="H245" s="5" t="s">
        <v>209</v>
      </c>
      <c r="I245" s="5" t="s">
        <v>34</v>
      </c>
      <c r="J245" s="5" t="s">
        <v>35</v>
      </c>
      <c r="K245" s="6">
        <v>274</v>
      </c>
      <c r="L245" s="7">
        <v>27</v>
      </c>
      <c r="M245" s="7">
        <v>301</v>
      </c>
      <c r="N245" s="8"/>
      <c r="O245" s="9">
        <f t="shared" si="15"/>
        <v>0</v>
      </c>
      <c r="P245" s="8"/>
      <c r="Q245" s="9">
        <f t="shared" si="16"/>
        <v>0</v>
      </c>
      <c r="R245" s="10">
        <f t="shared" si="17"/>
        <v>0</v>
      </c>
      <c r="S245" s="11"/>
      <c r="T245" s="12"/>
      <c r="U245" s="12"/>
      <c r="V245" s="13">
        <f t="shared" si="18"/>
        <v>0</v>
      </c>
      <c r="W245" s="13">
        <f t="shared" si="19"/>
        <v>0</v>
      </c>
      <c r="X245" s="14"/>
      <c r="Y245" s="14"/>
      <c r="Z245" s="13">
        <f>+(V245-(W245+X245+Y245))+'7'!Z245</f>
        <v>0</v>
      </c>
      <c r="AA245" s="12"/>
    </row>
    <row r="246" spans="1:27" ht="16.5" thickTop="1" thickBot="1" x14ac:dyDescent="0.3">
      <c r="A246" s="5" t="s">
        <v>184</v>
      </c>
      <c r="B246" s="5" t="s">
        <v>201</v>
      </c>
      <c r="C246" s="5" t="s">
        <v>58</v>
      </c>
      <c r="D246" s="5" t="s">
        <v>62</v>
      </c>
      <c r="E246" s="5" t="s">
        <v>187</v>
      </c>
      <c r="F246" s="5" t="s">
        <v>187</v>
      </c>
      <c r="G246" s="5" t="s">
        <v>210</v>
      </c>
      <c r="H246" s="5" t="s">
        <v>58</v>
      </c>
      <c r="I246" s="5" t="s">
        <v>34</v>
      </c>
      <c r="J246" s="5" t="s">
        <v>36</v>
      </c>
      <c r="K246" s="6">
        <v>21</v>
      </c>
      <c r="L246" s="7">
        <v>2</v>
      </c>
      <c r="M246" s="7">
        <v>23</v>
      </c>
      <c r="N246" s="8"/>
      <c r="O246" s="9">
        <f t="shared" si="15"/>
        <v>0</v>
      </c>
      <c r="P246" s="8"/>
      <c r="Q246" s="9">
        <f t="shared" si="16"/>
        <v>0</v>
      </c>
      <c r="R246" s="10">
        <f t="shared" si="17"/>
        <v>0</v>
      </c>
      <c r="S246" s="11"/>
      <c r="T246" s="12"/>
      <c r="U246" s="12"/>
      <c r="V246" s="13">
        <f t="shared" si="18"/>
        <v>0</v>
      </c>
      <c r="W246" s="13">
        <f t="shared" si="19"/>
        <v>0</v>
      </c>
      <c r="X246" s="14"/>
      <c r="Y246" s="14"/>
      <c r="Z246" s="13">
        <f>+(V246-(W246+X246+Y246))+'7'!Z246</f>
        <v>0</v>
      </c>
      <c r="AA246" s="12"/>
    </row>
    <row r="247" spans="1:27" ht="16.5" thickTop="1" thickBot="1" x14ac:dyDescent="0.3">
      <c r="A247" s="5" t="s">
        <v>619</v>
      </c>
      <c r="B247" s="5" t="s">
        <v>619</v>
      </c>
      <c r="C247" s="5" t="s">
        <v>45</v>
      </c>
      <c r="D247" s="5" t="s">
        <v>62</v>
      </c>
      <c r="E247" s="5" t="s">
        <v>639</v>
      </c>
      <c r="F247" s="5" t="s">
        <v>639</v>
      </c>
      <c r="G247" s="5" t="s">
        <v>640</v>
      </c>
      <c r="H247" s="5" t="s">
        <v>45</v>
      </c>
      <c r="I247" s="5" t="s">
        <v>34</v>
      </c>
      <c r="J247" s="5" t="s">
        <v>35</v>
      </c>
      <c r="K247" s="6">
        <v>241</v>
      </c>
      <c r="L247" s="7">
        <v>24</v>
      </c>
      <c r="M247" s="7">
        <v>265</v>
      </c>
      <c r="N247" s="8"/>
      <c r="O247" s="9">
        <f t="shared" si="15"/>
        <v>0</v>
      </c>
      <c r="P247" s="8"/>
      <c r="Q247" s="9">
        <f t="shared" si="16"/>
        <v>0</v>
      </c>
      <c r="R247" s="10">
        <f t="shared" si="17"/>
        <v>0</v>
      </c>
      <c r="S247" s="11"/>
      <c r="T247" s="12"/>
      <c r="U247" s="12"/>
      <c r="V247" s="13">
        <f t="shared" si="18"/>
        <v>0</v>
      </c>
      <c r="W247" s="13">
        <f t="shared" si="19"/>
        <v>0</v>
      </c>
      <c r="X247" s="14"/>
      <c r="Y247" s="14"/>
      <c r="Z247" s="13">
        <f>+(V247-(W247+X247+Y247))+'7'!Z247</f>
        <v>620</v>
      </c>
      <c r="AA247" s="12"/>
    </row>
    <row r="248" spans="1:27" ht="16.5" thickTop="1" thickBot="1" x14ac:dyDescent="0.3">
      <c r="A248" s="5" t="s">
        <v>619</v>
      </c>
      <c r="B248" s="5" t="s">
        <v>619</v>
      </c>
      <c r="C248" s="5" t="s">
        <v>641</v>
      </c>
      <c r="D248" s="5" t="s">
        <v>62</v>
      </c>
      <c r="E248" s="5" t="s">
        <v>639</v>
      </c>
      <c r="F248" s="5" t="s">
        <v>639</v>
      </c>
      <c r="G248" s="5" t="s">
        <v>642</v>
      </c>
      <c r="H248" s="5" t="s">
        <v>641</v>
      </c>
      <c r="I248" s="5" t="s">
        <v>34</v>
      </c>
      <c r="J248" s="5" t="s">
        <v>35</v>
      </c>
      <c r="K248" s="6">
        <v>485</v>
      </c>
      <c r="L248" s="7">
        <v>49</v>
      </c>
      <c r="M248" s="7">
        <v>534</v>
      </c>
      <c r="N248" s="8"/>
      <c r="O248" s="9">
        <f t="shared" si="15"/>
        <v>0</v>
      </c>
      <c r="P248" s="8"/>
      <c r="Q248" s="9">
        <f t="shared" si="16"/>
        <v>0</v>
      </c>
      <c r="R248" s="10">
        <f t="shared" si="17"/>
        <v>0</v>
      </c>
      <c r="S248" s="11"/>
      <c r="T248" s="12"/>
      <c r="U248" s="12"/>
      <c r="V248" s="13">
        <f t="shared" si="18"/>
        <v>0</v>
      </c>
      <c r="W248" s="13">
        <f t="shared" si="19"/>
        <v>0</v>
      </c>
      <c r="X248" s="14"/>
      <c r="Y248" s="14"/>
      <c r="Z248" s="13">
        <f>+(V248-(W248+X248+Y248))+'7'!Z248</f>
        <v>600</v>
      </c>
      <c r="AA248" s="12"/>
    </row>
    <row r="249" spans="1:27" ht="16.5" thickTop="1" thickBot="1" x14ac:dyDescent="0.3">
      <c r="A249" s="5" t="s">
        <v>619</v>
      </c>
      <c r="B249" s="5" t="s">
        <v>619</v>
      </c>
      <c r="C249" s="5" t="s">
        <v>643</v>
      </c>
      <c r="D249" s="5" t="s">
        <v>62</v>
      </c>
      <c r="E249" s="5" t="s">
        <v>639</v>
      </c>
      <c r="F249" s="5" t="s">
        <v>639</v>
      </c>
      <c r="G249" s="5" t="s">
        <v>644</v>
      </c>
      <c r="H249" s="5" t="s">
        <v>645</v>
      </c>
      <c r="I249" s="5" t="s">
        <v>34</v>
      </c>
      <c r="J249" s="5" t="s">
        <v>35</v>
      </c>
      <c r="K249" s="6">
        <v>845</v>
      </c>
      <c r="L249" s="7">
        <v>84</v>
      </c>
      <c r="M249" s="7">
        <v>929</v>
      </c>
      <c r="N249" s="8"/>
      <c r="O249" s="9">
        <f t="shared" si="15"/>
        <v>0</v>
      </c>
      <c r="P249" s="8"/>
      <c r="Q249" s="9">
        <f t="shared" si="16"/>
        <v>0</v>
      </c>
      <c r="R249" s="10">
        <f t="shared" si="17"/>
        <v>0</v>
      </c>
      <c r="S249" s="11"/>
      <c r="T249" s="12"/>
      <c r="U249" s="12"/>
      <c r="V249" s="13">
        <f t="shared" si="18"/>
        <v>0</v>
      </c>
      <c r="W249" s="13">
        <f t="shared" si="19"/>
        <v>0</v>
      </c>
      <c r="X249" s="14"/>
      <c r="Y249" s="14"/>
      <c r="Z249" s="13">
        <f>+(V249-(W249+X249+Y249))+'7'!Z249</f>
        <v>660</v>
      </c>
      <c r="AA249" s="12"/>
    </row>
    <row r="250" spans="1:27" ht="16.5" thickTop="1" thickBot="1" x14ac:dyDescent="0.3">
      <c r="A250" s="5" t="s">
        <v>619</v>
      </c>
      <c r="B250" s="5" t="s">
        <v>619</v>
      </c>
      <c r="C250" s="5" t="s">
        <v>643</v>
      </c>
      <c r="D250" s="5" t="s">
        <v>62</v>
      </c>
      <c r="E250" s="5" t="s">
        <v>639</v>
      </c>
      <c r="F250" s="5" t="s">
        <v>639</v>
      </c>
      <c r="G250" s="5" t="s">
        <v>646</v>
      </c>
      <c r="H250" s="5" t="s">
        <v>592</v>
      </c>
      <c r="I250" s="5" t="s">
        <v>34</v>
      </c>
      <c r="J250" s="5" t="s">
        <v>35</v>
      </c>
      <c r="K250" s="6">
        <v>249</v>
      </c>
      <c r="L250" s="7">
        <v>25</v>
      </c>
      <c r="M250" s="7">
        <v>274</v>
      </c>
      <c r="N250" s="8"/>
      <c r="O250" s="9">
        <f t="shared" si="15"/>
        <v>0</v>
      </c>
      <c r="P250" s="8"/>
      <c r="Q250" s="9">
        <f t="shared" si="16"/>
        <v>0</v>
      </c>
      <c r="R250" s="10">
        <f t="shared" si="17"/>
        <v>0</v>
      </c>
      <c r="S250" s="11"/>
      <c r="T250" s="12"/>
      <c r="U250" s="12"/>
      <c r="V250" s="13">
        <f t="shared" si="18"/>
        <v>0</v>
      </c>
      <c r="W250" s="13">
        <f t="shared" si="19"/>
        <v>0</v>
      </c>
      <c r="X250" s="14"/>
      <c r="Y250" s="14"/>
      <c r="Z250" s="13">
        <f>+(V250-(W250+X250+Y250))+'7'!Z250</f>
        <v>460</v>
      </c>
      <c r="AA250" s="12"/>
    </row>
    <row r="251" spans="1:27" ht="16.5" thickTop="1" thickBot="1" x14ac:dyDescent="0.3">
      <c r="A251" s="5" t="s">
        <v>619</v>
      </c>
      <c r="B251" s="5" t="s">
        <v>619</v>
      </c>
      <c r="C251" s="5" t="s">
        <v>643</v>
      </c>
      <c r="D251" s="5" t="s">
        <v>62</v>
      </c>
      <c r="E251" s="5" t="s">
        <v>639</v>
      </c>
      <c r="F251" s="5" t="s">
        <v>639</v>
      </c>
      <c r="G251" s="5" t="s">
        <v>647</v>
      </c>
      <c r="H251" s="5" t="s">
        <v>643</v>
      </c>
      <c r="I251" s="5" t="s">
        <v>34</v>
      </c>
      <c r="J251" s="5" t="s">
        <v>35</v>
      </c>
      <c r="K251" s="6">
        <v>129</v>
      </c>
      <c r="L251" s="7">
        <v>13</v>
      </c>
      <c r="M251" s="7">
        <v>142</v>
      </c>
      <c r="N251" s="8"/>
      <c r="O251" s="9">
        <f t="shared" si="15"/>
        <v>0</v>
      </c>
      <c r="P251" s="8"/>
      <c r="Q251" s="9">
        <f t="shared" si="16"/>
        <v>0</v>
      </c>
      <c r="R251" s="10">
        <f t="shared" si="17"/>
        <v>0</v>
      </c>
      <c r="S251" s="11"/>
      <c r="T251" s="12"/>
      <c r="U251" s="12"/>
      <c r="V251" s="13">
        <f t="shared" si="18"/>
        <v>0</v>
      </c>
      <c r="W251" s="13">
        <f t="shared" si="19"/>
        <v>0</v>
      </c>
      <c r="X251" s="14"/>
      <c r="Y251" s="14"/>
      <c r="Z251" s="13">
        <f>+(V251-(W251+X251+Y251))+'7'!Z251</f>
        <v>900</v>
      </c>
      <c r="AA251" s="12"/>
    </row>
    <row r="252" spans="1:27" ht="16.5" thickTop="1" thickBot="1" x14ac:dyDescent="0.3">
      <c r="A252" s="5" t="s">
        <v>619</v>
      </c>
      <c r="B252" s="5" t="s">
        <v>619</v>
      </c>
      <c r="C252" s="5" t="s">
        <v>643</v>
      </c>
      <c r="D252" s="5" t="s">
        <v>62</v>
      </c>
      <c r="E252" s="5" t="s">
        <v>639</v>
      </c>
      <c r="F252" s="5" t="s">
        <v>639</v>
      </c>
      <c r="G252" s="5" t="s">
        <v>648</v>
      </c>
      <c r="H252" s="5" t="s">
        <v>649</v>
      </c>
      <c r="I252" s="5" t="s">
        <v>34</v>
      </c>
      <c r="J252" s="5" t="s">
        <v>35</v>
      </c>
      <c r="K252" s="6">
        <v>266</v>
      </c>
      <c r="L252" s="7">
        <v>27</v>
      </c>
      <c r="M252" s="7">
        <v>293</v>
      </c>
      <c r="N252" s="8"/>
      <c r="O252" s="9">
        <f t="shared" si="15"/>
        <v>0</v>
      </c>
      <c r="P252" s="8"/>
      <c r="Q252" s="9">
        <f t="shared" si="16"/>
        <v>0</v>
      </c>
      <c r="R252" s="10">
        <f t="shared" si="17"/>
        <v>0</v>
      </c>
      <c r="S252" s="11"/>
      <c r="T252" s="12"/>
      <c r="U252" s="12"/>
      <c r="V252" s="13">
        <f t="shared" si="18"/>
        <v>0</v>
      </c>
      <c r="W252" s="13">
        <f t="shared" si="19"/>
        <v>0</v>
      </c>
      <c r="X252" s="14"/>
      <c r="Y252" s="14"/>
      <c r="Z252" s="13">
        <f>+(V252-(W252+X252+Y252))+'7'!Z252</f>
        <v>500</v>
      </c>
      <c r="AA252" s="12"/>
    </row>
    <row r="253" spans="1:27" ht="16.5" thickTop="1" thickBot="1" x14ac:dyDescent="0.3">
      <c r="A253" s="5" t="s">
        <v>619</v>
      </c>
      <c r="B253" s="5" t="s">
        <v>619</v>
      </c>
      <c r="C253" s="5" t="s">
        <v>643</v>
      </c>
      <c r="D253" s="5" t="s">
        <v>62</v>
      </c>
      <c r="E253" s="5" t="s">
        <v>639</v>
      </c>
      <c r="F253" s="5" t="s">
        <v>639</v>
      </c>
      <c r="G253" s="5" t="s">
        <v>650</v>
      </c>
      <c r="H253" s="5" t="s">
        <v>651</v>
      </c>
      <c r="I253" s="5" t="s">
        <v>34</v>
      </c>
      <c r="J253" s="5" t="s">
        <v>35</v>
      </c>
      <c r="K253" s="6">
        <v>360</v>
      </c>
      <c r="L253" s="7">
        <v>36</v>
      </c>
      <c r="M253" s="7">
        <v>396</v>
      </c>
      <c r="N253" s="8"/>
      <c r="O253" s="9">
        <f t="shared" si="15"/>
        <v>0</v>
      </c>
      <c r="P253" s="8"/>
      <c r="Q253" s="9">
        <f t="shared" si="16"/>
        <v>0</v>
      </c>
      <c r="R253" s="10">
        <f t="shared" si="17"/>
        <v>0</v>
      </c>
      <c r="S253" s="11"/>
      <c r="T253" s="12"/>
      <c r="U253" s="12"/>
      <c r="V253" s="13">
        <f t="shared" si="18"/>
        <v>0</v>
      </c>
      <c r="W253" s="13">
        <f t="shared" si="19"/>
        <v>0</v>
      </c>
      <c r="X253" s="14"/>
      <c r="Y253" s="14"/>
      <c r="Z253" s="13">
        <f>+(V253-(W253+X253+Y253))+'7'!Z253</f>
        <v>146</v>
      </c>
      <c r="AA253" s="12"/>
    </row>
    <row r="254" spans="1:27" ht="16.5" thickTop="1" thickBot="1" x14ac:dyDescent="0.3">
      <c r="A254" s="5" t="s">
        <v>619</v>
      </c>
      <c r="B254" s="5" t="s">
        <v>619</v>
      </c>
      <c r="C254" s="5" t="s">
        <v>652</v>
      </c>
      <c r="D254" s="5" t="s">
        <v>62</v>
      </c>
      <c r="E254" s="5" t="s">
        <v>639</v>
      </c>
      <c r="F254" s="5" t="s">
        <v>639</v>
      </c>
      <c r="G254" s="5" t="s">
        <v>653</v>
      </c>
      <c r="H254" s="5" t="s">
        <v>652</v>
      </c>
      <c r="I254" s="5" t="s">
        <v>34</v>
      </c>
      <c r="J254" s="5" t="s">
        <v>35</v>
      </c>
      <c r="K254" s="6">
        <v>484</v>
      </c>
      <c r="L254" s="7">
        <v>48</v>
      </c>
      <c r="M254" s="7">
        <v>532</v>
      </c>
      <c r="N254" s="8"/>
      <c r="O254" s="9">
        <f t="shared" si="15"/>
        <v>0</v>
      </c>
      <c r="P254" s="8"/>
      <c r="Q254" s="9">
        <f t="shared" si="16"/>
        <v>0</v>
      </c>
      <c r="R254" s="10">
        <f t="shared" si="17"/>
        <v>0</v>
      </c>
      <c r="S254" s="11"/>
      <c r="T254" s="12"/>
      <c r="U254" s="12"/>
      <c r="V254" s="13">
        <f t="shared" si="18"/>
        <v>0</v>
      </c>
      <c r="W254" s="13">
        <f t="shared" si="19"/>
        <v>0</v>
      </c>
      <c r="X254" s="14"/>
      <c r="Y254" s="14"/>
      <c r="Z254" s="13">
        <f>+(V254-(W254+X254+Y254))+'7'!Z254</f>
        <v>800</v>
      </c>
      <c r="AA254" s="12"/>
    </row>
    <row r="255" spans="1:27" ht="16.5" thickTop="1" thickBot="1" x14ac:dyDescent="0.3">
      <c r="A255" s="5" t="s">
        <v>619</v>
      </c>
      <c r="B255" s="5" t="s">
        <v>619</v>
      </c>
      <c r="C255" s="5" t="s">
        <v>652</v>
      </c>
      <c r="D255" s="5" t="s">
        <v>62</v>
      </c>
      <c r="E255" s="5" t="s">
        <v>639</v>
      </c>
      <c r="F255" s="5" t="s">
        <v>639</v>
      </c>
      <c r="G255" s="5" t="s">
        <v>654</v>
      </c>
      <c r="H255" s="5" t="s">
        <v>655</v>
      </c>
      <c r="I255" s="5" t="s">
        <v>34</v>
      </c>
      <c r="J255" s="5" t="s">
        <v>35</v>
      </c>
      <c r="K255" s="6">
        <v>413</v>
      </c>
      <c r="L255" s="7">
        <v>41</v>
      </c>
      <c r="M255" s="7">
        <v>454</v>
      </c>
      <c r="N255" s="8"/>
      <c r="O255" s="9">
        <f t="shared" si="15"/>
        <v>0</v>
      </c>
      <c r="P255" s="8"/>
      <c r="Q255" s="9">
        <f t="shared" si="16"/>
        <v>0</v>
      </c>
      <c r="R255" s="10">
        <f t="shared" si="17"/>
        <v>0</v>
      </c>
      <c r="S255" s="11"/>
      <c r="T255" s="12"/>
      <c r="U255" s="12"/>
      <c r="V255" s="13">
        <f t="shared" si="18"/>
        <v>0</v>
      </c>
      <c r="W255" s="13">
        <f t="shared" si="19"/>
        <v>0</v>
      </c>
      <c r="X255" s="14"/>
      <c r="Y255" s="14"/>
      <c r="Z255" s="13">
        <f>+(V255-(W255+X255+Y255))+'7'!Z255</f>
        <v>740</v>
      </c>
      <c r="AA255" s="12"/>
    </row>
    <row r="256" spans="1:27" ht="16.5" thickTop="1" thickBot="1" x14ac:dyDescent="0.3">
      <c r="A256" s="5" t="s">
        <v>619</v>
      </c>
      <c r="B256" s="5" t="s">
        <v>619</v>
      </c>
      <c r="C256" s="5" t="s">
        <v>652</v>
      </c>
      <c r="D256" s="5" t="s">
        <v>62</v>
      </c>
      <c r="E256" s="5" t="s">
        <v>639</v>
      </c>
      <c r="F256" s="5" t="s">
        <v>639</v>
      </c>
      <c r="G256" s="5" t="s">
        <v>656</v>
      </c>
      <c r="H256" s="5" t="s">
        <v>657</v>
      </c>
      <c r="I256" s="5" t="s">
        <v>34</v>
      </c>
      <c r="J256" s="5" t="s">
        <v>35</v>
      </c>
      <c r="K256" s="6">
        <v>76</v>
      </c>
      <c r="L256" s="7">
        <v>8</v>
      </c>
      <c r="M256" s="7">
        <v>84</v>
      </c>
      <c r="N256" s="8"/>
      <c r="O256" s="9">
        <f t="shared" si="15"/>
        <v>0</v>
      </c>
      <c r="P256" s="8"/>
      <c r="Q256" s="9">
        <f t="shared" si="16"/>
        <v>0</v>
      </c>
      <c r="R256" s="10">
        <f t="shared" si="17"/>
        <v>0</v>
      </c>
      <c r="S256" s="11"/>
      <c r="T256" s="12"/>
      <c r="U256" s="12"/>
      <c r="V256" s="13">
        <f t="shared" si="18"/>
        <v>0</v>
      </c>
      <c r="W256" s="13">
        <f t="shared" si="19"/>
        <v>0</v>
      </c>
      <c r="X256" s="14"/>
      <c r="Y256" s="14"/>
      <c r="Z256" s="13">
        <f>+(V256-(W256+X256+Y256))+'7'!Z256</f>
        <v>1020</v>
      </c>
      <c r="AA256" s="12"/>
    </row>
    <row r="257" spans="1:27" ht="16.5" thickTop="1" thickBot="1" x14ac:dyDescent="0.3">
      <c r="A257" s="5" t="s">
        <v>619</v>
      </c>
      <c r="B257" s="5" t="s">
        <v>619</v>
      </c>
      <c r="C257" s="5" t="s">
        <v>652</v>
      </c>
      <c r="D257" s="5" t="s">
        <v>62</v>
      </c>
      <c r="E257" s="5" t="s">
        <v>639</v>
      </c>
      <c r="F257" s="5" t="s">
        <v>639</v>
      </c>
      <c r="G257" s="5" t="s">
        <v>658</v>
      </c>
      <c r="H257" s="5" t="s">
        <v>659</v>
      </c>
      <c r="I257" s="5" t="s">
        <v>34</v>
      </c>
      <c r="J257" s="5" t="s">
        <v>35</v>
      </c>
      <c r="K257" s="6">
        <v>79</v>
      </c>
      <c r="L257" s="7">
        <v>8</v>
      </c>
      <c r="M257" s="7">
        <v>87</v>
      </c>
      <c r="N257" s="8"/>
      <c r="O257" s="9">
        <f t="shared" si="15"/>
        <v>0</v>
      </c>
      <c r="P257" s="8"/>
      <c r="Q257" s="9">
        <f t="shared" si="16"/>
        <v>0</v>
      </c>
      <c r="R257" s="10">
        <f t="shared" si="17"/>
        <v>0</v>
      </c>
      <c r="S257" s="11"/>
      <c r="T257" s="12"/>
      <c r="U257" s="12"/>
      <c r="V257" s="13">
        <f t="shared" si="18"/>
        <v>0</v>
      </c>
      <c r="W257" s="13">
        <f t="shared" si="19"/>
        <v>0</v>
      </c>
      <c r="X257" s="14"/>
      <c r="Y257" s="14"/>
      <c r="Z257" s="13">
        <f>+(V257-(W257+X257+Y257))+'7'!Z257</f>
        <v>300</v>
      </c>
      <c r="AA257" s="12"/>
    </row>
    <row r="258" spans="1:27" ht="16.5" thickTop="1" thickBot="1" x14ac:dyDescent="0.3">
      <c r="A258" s="5" t="s">
        <v>619</v>
      </c>
      <c r="B258" s="5" t="s">
        <v>619</v>
      </c>
      <c r="C258" s="5" t="s">
        <v>652</v>
      </c>
      <c r="D258" s="5" t="s">
        <v>62</v>
      </c>
      <c r="E258" s="5" t="s">
        <v>639</v>
      </c>
      <c r="F258" s="5" t="s">
        <v>639</v>
      </c>
      <c r="G258" s="5" t="s">
        <v>660</v>
      </c>
      <c r="H258" s="5" t="s">
        <v>661</v>
      </c>
      <c r="I258" s="5" t="s">
        <v>34</v>
      </c>
      <c r="J258" s="5" t="s">
        <v>35</v>
      </c>
      <c r="K258" s="6">
        <v>114</v>
      </c>
      <c r="L258" s="7">
        <v>11</v>
      </c>
      <c r="M258" s="7">
        <v>125</v>
      </c>
      <c r="N258" s="8"/>
      <c r="O258" s="9">
        <f t="shared" si="15"/>
        <v>0</v>
      </c>
      <c r="P258" s="8"/>
      <c r="Q258" s="9">
        <f t="shared" si="16"/>
        <v>0</v>
      </c>
      <c r="R258" s="10">
        <f t="shared" si="17"/>
        <v>0</v>
      </c>
      <c r="S258" s="11"/>
      <c r="T258" s="12"/>
      <c r="U258" s="12"/>
      <c r="V258" s="13">
        <f t="shared" si="18"/>
        <v>0</v>
      </c>
      <c r="W258" s="13">
        <f t="shared" si="19"/>
        <v>0</v>
      </c>
      <c r="X258" s="14"/>
      <c r="Y258" s="14"/>
      <c r="Z258" s="13">
        <f>+(V258-(W258+X258+Y258))+'7'!Z258</f>
        <v>740</v>
      </c>
      <c r="AA258" s="12"/>
    </row>
    <row r="259" spans="1:27" ht="16.5" thickTop="1" thickBot="1" x14ac:dyDescent="0.3">
      <c r="A259" s="5" t="s">
        <v>619</v>
      </c>
      <c r="B259" s="5" t="s">
        <v>619</v>
      </c>
      <c r="C259" s="5" t="s">
        <v>652</v>
      </c>
      <c r="D259" s="5" t="s">
        <v>62</v>
      </c>
      <c r="E259" s="5" t="s">
        <v>639</v>
      </c>
      <c r="F259" s="5" t="s">
        <v>639</v>
      </c>
      <c r="G259" s="5" t="s">
        <v>662</v>
      </c>
      <c r="H259" s="5" t="s">
        <v>43</v>
      </c>
      <c r="I259" s="5" t="s">
        <v>34</v>
      </c>
      <c r="J259" s="5" t="s">
        <v>35</v>
      </c>
      <c r="K259" s="6">
        <v>67</v>
      </c>
      <c r="L259" s="7">
        <v>7</v>
      </c>
      <c r="M259" s="7">
        <v>74</v>
      </c>
      <c r="N259" s="8"/>
      <c r="O259" s="9">
        <f t="shared" si="15"/>
        <v>0</v>
      </c>
      <c r="P259" s="8"/>
      <c r="Q259" s="9">
        <f t="shared" si="16"/>
        <v>0</v>
      </c>
      <c r="R259" s="10">
        <f t="shared" si="17"/>
        <v>0</v>
      </c>
      <c r="S259" s="11"/>
      <c r="T259" s="12"/>
      <c r="U259" s="12"/>
      <c r="V259" s="13">
        <f t="shared" si="18"/>
        <v>0</v>
      </c>
      <c r="W259" s="13">
        <f t="shared" si="19"/>
        <v>0</v>
      </c>
      <c r="X259" s="14"/>
      <c r="Y259" s="14"/>
      <c r="Z259" s="13">
        <f>+(V259-(W259+X259+Y259))+'7'!Z259</f>
        <v>480</v>
      </c>
      <c r="AA259" s="12"/>
    </row>
    <row r="260" spans="1:27" ht="16.5" thickTop="1" thickBot="1" x14ac:dyDescent="0.3">
      <c r="A260" s="5" t="s">
        <v>619</v>
      </c>
      <c r="B260" s="5" t="s">
        <v>619</v>
      </c>
      <c r="C260" s="5" t="s">
        <v>663</v>
      </c>
      <c r="D260" s="5" t="s">
        <v>62</v>
      </c>
      <c r="E260" s="5" t="s">
        <v>639</v>
      </c>
      <c r="F260" s="5" t="s">
        <v>639</v>
      </c>
      <c r="G260" s="5" t="s">
        <v>664</v>
      </c>
      <c r="H260" s="5" t="s">
        <v>665</v>
      </c>
      <c r="I260" s="5" t="s">
        <v>34</v>
      </c>
      <c r="J260" s="5" t="s">
        <v>35</v>
      </c>
      <c r="K260" s="6">
        <v>132</v>
      </c>
      <c r="L260" s="7">
        <v>13</v>
      </c>
      <c r="M260" s="7">
        <v>145</v>
      </c>
      <c r="N260" s="8"/>
      <c r="O260" s="9">
        <f t="shared" si="15"/>
        <v>0</v>
      </c>
      <c r="P260" s="8"/>
      <c r="Q260" s="9">
        <f t="shared" si="16"/>
        <v>0</v>
      </c>
      <c r="R260" s="10">
        <f t="shared" si="17"/>
        <v>0</v>
      </c>
      <c r="S260" s="11"/>
      <c r="T260" s="12"/>
      <c r="U260" s="12"/>
      <c r="V260" s="13">
        <f t="shared" si="18"/>
        <v>0</v>
      </c>
      <c r="W260" s="13">
        <f t="shared" si="19"/>
        <v>0</v>
      </c>
      <c r="X260" s="14"/>
      <c r="Y260" s="14"/>
      <c r="Z260" s="13">
        <f>+(V260-(W260+X260+Y260))+'7'!Z260</f>
        <v>1180</v>
      </c>
      <c r="AA260" s="12"/>
    </row>
    <row r="261" spans="1:27" ht="16.5" thickTop="1" thickBot="1" x14ac:dyDescent="0.3">
      <c r="A261" s="5" t="s">
        <v>619</v>
      </c>
      <c r="B261" s="5" t="s">
        <v>619</v>
      </c>
      <c r="C261" s="5" t="s">
        <v>663</v>
      </c>
      <c r="D261" s="5" t="s">
        <v>62</v>
      </c>
      <c r="E261" s="5" t="s">
        <v>639</v>
      </c>
      <c r="F261" s="5" t="s">
        <v>639</v>
      </c>
      <c r="G261" s="5" t="s">
        <v>666</v>
      </c>
      <c r="H261" s="5" t="s">
        <v>667</v>
      </c>
      <c r="I261" s="5" t="s">
        <v>34</v>
      </c>
      <c r="J261" s="5" t="s">
        <v>35</v>
      </c>
      <c r="K261" s="6">
        <v>54</v>
      </c>
      <c r="L261" s="7">
        <v>5</v>
      </c>
      <c r="M261" s="7">
        <v>59</v>
      </c>
      <c r="N261" s="8"/>
      <c r="O261" s="9">
        <f t="shared" si="15"/>
        <v>0</v>
      </c>
      <c r="P261" s="8"/>
      <c r="Q261" s="9">
        <f t="shared" si="16"/>
        <v>0</v>
      </c>
      <c r="R261" s="10">
        <f t="shared" si="17"/>
        <v>0</v>
      </c>
      <c r="S261" s="11"/>
      <c r="T261" s="12"/>
      <c r="U261" s="12"/>
      <c r="V261" s="13">
        <f t="shared" si="18"/>
        <v>0</v>
      </c>
      <c r="W261" s="13">
        <f t="shared" si="19"/>
        <v>0</v>
      </c>
      <c r="X261" s="14"/>
      <c r="Y261" s="14"/>
      <c r="Z261" s="13">
        <f>+(V261-(W261+X261+Y261))+'7'!Z261</f>
        <v>560</v>
      </c>
      <c r="AA261" s="12"/>
    </row>
    <row r="262" spans="1:27" ht="16.5" thickTop="1" thickBot="1" x14ac:dyDescent="0.3">
      <c r="A262" s="5" t="s">
        <v>619</v>
      </c>
      <c r="B262" s="5" t="s">
        <v>619</v>
      </c>
      <c r="C262" s="5" t="s">
        <v>663</v>
      </c>
      <c r="D262" s="5" t="s">
        <v>62</v>
      </c>
      <c r="E262" s="5" t="s">
        <v>639</v>
      </c>
      <c r="F262" s="5" t="s">
        <v>639</v>
      </c>
      <c r="G262" s="5" t="s">
        <v>668</v>
      </c>
      <c r="H262" s="5" t="s">
        <v>669</v>
      </c>
      <c r="I262" s="5" t="s">
        <v>34</v>
      </c>
      <c r="J262" s="5" t="s">
        <v>35</v>
      </c>
      <c r="K262" s="6">
        <v>6</v>
      </c>
      <c r="L262" s="7">
        <v>1</v>
      </c>
      <c r="M262" s="7">
        <v>7</v>
      </c>
      <c r="N262" s="8"/>
      <c r="O262" s="9">
        <f t="shared" si="15"/>
        <v>0</v>
      </c>
      <c r="P262" s="8"/>
      <c r="Q262" s="9">
        <f t="shared" si="16"/>
        <v>0</v>
      </c>
      <c r="R262" s="10">
        <f t="shared" si="17"/>
        <v>0</v>
      </c>
      <c r="S262" s="11"/>
      <c r="T262" s="12"/>
      <c r="U262" s="12"/>
      <c r="V262" s="13">
        <f t="shared" si="18"/>
        <v>0</v>
      </c>
      <c r="W262" s="13">
        <f t="shared" si="19"/>
        <v>0</v>
      </c>
      <c r="X262" s="14"/>
      <c r="Y262" s="14"/>
      <c r="Z262" s="13">
        <f>+(V262-(W262+X262+Y262))+'7'!Z262</f>
        <v>710</v>
      </c>
      <c r="AA262" s="12"/>
    </row>
    <row r="263" spans="1:27" ht="16.5" thickTop="1" thickBot="1" x14ac:dyDescent="0.3">
      <c r="A263" s="5" t="s">
        <v>619</v>
      </c>
      <c r="B263" s="5" t="s">
        <v>619</v>
      </c>
      <c r="C263" s="5" t="s">
        <v>663</v>
      </c>
      <c r="D263" s="5" t="s">
        <v>62</v>
      </c>
      <c r="E263" s="5" t="s">
        <v>639</v>
      </c>
      <c r="F263" s="5" t="s">
        <v>639</v>
      </c>
      <c r="G263" s="5" t="s">
        <v>670</v>
      </c>
      <c r="H263" s="5" t="s">
        <v>671</v>
      </c>
      <c r="I263" s="5" t="s">
        <v>34</v>
      </c>
      <c r="J263" s="5" t="s">
        <v>35</v>
      </c>
      <c r="K263" s="6">
        <v>122</v>
      </c>
      <c r="L263" s="7">
        <v>12</v>
      </c>
      <c r="M263" s="7">
        <v>134</v>
      </c>
      <c r="N263" s="8"/>
      <c r="O263" s="9">
        <f t="shared" si="15"/>
        <v>0</v>
      </c>
      <c r="P263" s="8"/>
      <c r="Q263" s="9">
        <f t="shared" si="16"/>
        <v>0</v>
      </c>
      <c r="R263" s="10">
        <f t="shared" si="17"/>
        <v>0</v>
      </c>
      <c r="S263" s="11"/>
      <c r="T263" s="12"/>
      <c r="U263" s="12"/>
      <c r="V263" s="13">
        <f t="shared" si="18"/>
        <v>0</v>
      </c>
      <c r="W263" s="13">
        <f t="shared" si="19"/>
        <v>0</v>
      </c>
      <c r="X263" s="14"/>
      <c r="Y263" s="14"/>
      <c r="Z263" s="13">
        <f>+(V263-(W263+X263+Y263))+'7'!Z263</f>
        <v>1740</v>
      </c>
      <c r="AA263" s="12"/>
    </row>
    <row r="264" spans="1:27" ht="16.5" thickTop="1" thickBot="1" x14ac:dyDescent="0.3">
      <c r="A264" s="5" t="s">
        <v>619</v>
      </c>
      <c r="B264" s="5" t="s">
        <v>619</v>
      </c>
      <c r="C264" s="5" t="s">
        <v>663</v>
      </c>
      <c r="D264" s="5" t="s">
        <v>62</v>
      </c>
      <c r="E264" s="5" t="s">
        <v>639</v>
      </c>
      <c r="F264" s="5" t="s">
        <v>639</v>
      </c>
      <c r="G264" s="5" t="s">
        <v>672</v>
      </c>
      <c r="H264" s="5" t="s">
        <v>56</v>
      </c>
      <c r="I264" s="5" t="s">
        <v>34</v>
      </c>
      <c r="J264" s="5" t="s">
        <v>35</v>
      </c>
      <c r="K264" s="6">
        <v>119</v>
      </c>
      <c r="L264" s="7">
        <v>12</v>
      </c>
      <c r="M264" s="7">
        <v>131</v>
      </c>
      <c r="N264" s="8"/>
      <c r="O264" s="9">
        <f t="shared" si="15"/>
        <v>0</v>
      </c>
      <c r="P264" s="8"/>
      <c r="Q264" s="9">
        <f t="shared" si="16"/>
        <v>0</v>
      </c>
      <c r="R264" s="10">
        <f t="shared" si="17"/>
        <v>0</v>
      </c>
      <c r="S264" s="11"/>
      <c r="T264" s="12"/>
      <c r="U264" s="12"/>
      <c r="V264" s="13">
        <f t="shared" si="18"/>
        <v>0</v>
      </c>
      <c r="W264" s="13">
        <f t="shared" si="19"/>
        <v>0</v>
      </c>
      <c r="X264" s="14"/>
      <c r="Y264" s="14"/>
      <c r="Z264" s="13">
        <f>+(V264-(W264+X264+Y264))+'7'!Z264</f>
        <v>2000</v>
      </c>
      <c r="AA264" s="12"/>
    </row>
    <row r="265" spans="1:27" ht="16.5" thickTop="1" thickBot="1" x14ac:dyDescent="0.3">
      <c r="A265" s="5" t="s">
        <v>619</v>
      </c>
      <c r="B265" s="5" t="s">
        <v>619</v>
      </c>
      <c r="C265" s="5" t="s">
        <v>673</v>
      </c>
      <c r="D265" s="5" t="s">
        <v>62</v>
      </c>
      <c r="E265" s="5" t="s">
        <v>639</v>
      </c>
      <c r="F265" s="5" t="s">
        <v>639</v>
      </c>
      <c r="G265" s="5" t="s">
        <v>674</v>
      </c>
      <c r="H265" s="5" t="s">
        <v>673</v>
      </c>
      <c r="I265" s="5" t="s">
        <v>34</v>
      </c>
      <c r="J265" s="5" t="s">
        <v>35</v>
      </c>
      <c r="K265" s="6">
        <v>131</v>
      </c>
      <c r="L265" s="7">
        <v>13</v>
      </c>
      <c r="M265" s="7">
        <v>144</v>
      </c>
      <c r="N265" s="8"/>
      <c r="O265" s="9">
        <f t="shared" si="15"/>
        <v>0</v>
      </c>
      <c r="P265" s="8"/>
      <c r="Q265" s="9">
        <f t="shared" si="16"/>
        <v>0</v>
      </c>
      <c r="R265" s="10">
        <f t="shared" si="17"/>
        <v>0</v>
      </c>
      <c r="S265" s="11"/>
      <c r="T265" s="12"/>
      <c r="U265" s="12"/>
      <c r="V265" s="13">
        <f t="shared" si="18"/>
        <v>0</v>
      </c>
      <c r="W265" s="13">
        <f t="shared" si="19"/>
        <v>0</v>
      </c>
      <c r="X265" s="14"/>
      <c r="Y265" s="14"/>
      <c r="Z265" s="13">
        <f>+(V265-(W265+X265+Y265))+'7'!Z265</f>
        <v>840</v>
      </c>
      <c r="AA265" s="12"/>
    </row>
    <row r="266" spans="1:27" ht="16.5" thickTop="1" thickBot="1" x14ac:dyDescent="0.3">
      <c r="A266" s="5" t="s">
        <v>619</v>
      </c>
      <c r="B266" s="5" t="s">
        <v>619</v>
      </c>
      <c r="C266" s="5" t="s">
        <v>675</v>
      </c>
      <c r="D266" s="5" t="s">
        <v>62</v>
      </c>
      <c r="E266" s="5" t="s">
        <v>639</v>
      </c>
      <c r="F266" s="5" t="s">
        <v>639</v>
      </c>
      <c r="G266" s="5" t="s">
        <v>676</v>
      </c>
      <c r="H266" s="5" t="s">
        <v>677</v>
      </c>
      <c r="I266" s="5" t="s">
        <v>34</v>
      </c>
      <c r="J266" s="5" t="s">
        <v>35</v>
      </c>
      <c r="K266" s="6">
        <v>32</v>
      </c>
      <c r="L266" s="7">
        <v>3</v>
      </c>
      <c r="M266" s="7">
        <v>35</v>
      </c>
      <c r="N266" s="8"/>
      <c r="O266" s="9">
        <f t="shared" si="15"/>
        <v>0</v>
      </c>
      <c r="P266" s="8"/>
      <c r="Q266" s="9">
        <f t="shared" si="16"/>
        <v>0</v>
      </c>
      <c r="R266" s="10">
        <f t="shared" si="17"/>
        <v>0</v>
      </c>
      <c r="S266" s="11"/>
      <c r="T266" s="12"/>
      <c r="U266" s="12"/>
      <c r="V266" s="13">
        <f t="shared" si="18"/>
        <v>0</v>
      </c>
      <c r="W266" s="13">
        <f t="shared" si="19"/>
        <v>0</v>
      </c>
      <c r="X266" s="14"/>
      <c r="Y266" s="14"/>
      <c r="Z266" s="13">
        <f>+(V266-(W266+X266+Y266))+'7'!Z266</f>
        <v>380</v>
      </c>
      <c r="AA266" s="12"/>
    </row>
    <row r="267" spans="1:27" ht="16.5" thickTop="1" thickBot="1" x14ac:dyDescent="0.3">
      <c r="A267" s="5" t="s">
        <v>619</v>
      </c>
      <c r="B267" s="5" t="s">
        <v>619</v>
      </c>
      <c r="C267" s="5" t="s">
        <v>675</v>
      </c>
      <c r="D267" s="5" t="s">
        <v>62</v>
      </c>
      <c r="E267" s="5" t="s">
        <v>639</v>
      </c>
      <c r="F267" s="5" t="s">
        <v>639</v>
      </c>
      <c r="G267" s="5" t="s">
        <v>678</v>
      </c>
      <c r="H267" s="5" t="s">
        <v>57</v>
      </c>
      <c r="I267" s="5" t="s">
        <v>34</v>
      </c>
      <c r="J267" s="5" t="s">
        <v>35</v>
      </c>
      <c r="K267" s="6">
        <v>83</v>
      </c>
      <c r="L267" s="7">
        <v>8</v>
      </c>
      <c r="M267" s="7">
        <v>91</v>
      </c>
      <c r="N267" s="8"/>
      <c r="O267" s="9">
        <f t="shared" ref="O267:O278" si="20">+IF(K267&gt;0,(N267/K267)*100,0)</f>
        <v>0</v>
      </c>
      <c r="P267" s="8"/>
      <c r="Q267" s="9">
        <f t="shared" ref="Q267:Q278" si="21">+IF(L267&gt;0,(P267/L267)*100,0)</f>
        <v>0</v>
      </c>
      <c r="R267" s="10">
        <f t="shared" ref="R267:R278" si="22">+N267+P267</f>
        <v>0</v>
      </c>
      <c r="S267" s="11"/>
      <c r="T267" s="12"/>
      <c r="U267" s="12"/>
      <c r="V267" s="13">
        <f t="shared" ref="V267:V278" si="23">+T267+U267</f>
        <v>0</v>
      </c>
      <c r="W267" s="13">
        <f t="shared" ref="W267:W278" si="24">+R267</f>
        <v>0</v>
      </c>
      <c r="X267" s="14"/>
      <c r="Y267" s="14"/>
      <c r="Z267" s="13">
        <f>+(V267-(W267+X267+Y267))+'7'!Z267</f>
        <v>1130</v>
      </c>
      <c r="AA267" s="12"/>
    </row>
    <row r="268" spans="1:27" ht="16.5" thickTop="1" thickBot="1" x14ac:dyDescent="0.3">
      <c r="A268" s="5" t="s">
        <v>619</v>
      </c>
      <c r="B268" s="5" t="s">
        <v>619</v>
      </c>
      <c r="C268" s="5" t="s">
        <v>679</v>
      </c>
      <c r="D268" s="5" t="s">
        <v>62</v>
      </c>
      <c r="E268" s="5" t="s">
        <v>639</v>
      </c>
      <c r="F268" s="5" t="s">
        <v>639</v>
      </c>
      <c r="G268" s="5" t="s">
        <v>680</v>
      </c>
      <c r="H268" s="5" t="s">
        <v>619</v>
      </c>
      <c r="I268" s="5" t="s">
        <v>34</v>
      </c>
      <c r="J268" s="5" t="s">
        <v>41</v>
      </c>
      <c r="K268" s="6">
        <v>65</v>
      </c>
      <c r="L268" s="7">
        <v>7</v>
      </c>
      <c r="M268" s="7">
        <v>72</v>
      </c>
      <c r="N268" s="8"/>
      <c r="O268" s="9">
        <f t="shared" si="20"/>
        <v>0</v>
      </c>
      <c r="P268" s="8"/>
      <c r="Q268" s="9">
        <f t="shared" si="21"/>
        <v>0</v>
      </c>
      <c r="R268" s="10">
        <f t="shared" si="22"/>
        <v>0</v>
      </c>
      <c r="S268" s="11"/>
      <c r="T268" s="12"/>
      <c r="U268" s="12"/>
      <c r="V268" s="13">
        <f t="shared" si="23"/>
        <v>0</v>
      </c>
      <c r="W268" s="13">
        <f t="shared" si="24"/>
        <v>0</v>
      </c>
      <c r="X268" s="14"/>
      <c r="Y268" s="14"/>
      <c r="Z268" s="13">
        <f>+(V268-(W268+X268+Y268))+'7'!Z268</f>
        <v>6140</v>
      </c>
      <c r="AA268" s="12"/>
    </row>
    <row r="269" spans="1:27" ht="16.5" thickTop="1" thickBot="1" x14ac:dyDescent="0.3">
      <c r="A269" s="5" t="s">
        <v>619</v>
      </c>
      <c r="B269" s="5" t="s">
        <v>619</v>
      </c>
      <c r="C269" s="5" t="s">
        <v>681</v>
      </c>
      <c r="D269" s="5" t="s">
        <v>62</v>
      </c>
      <c r="E269" s="5" t="s">
        <v>639</v>
      </c>
      <c r="F269" s="5" t="s">
        <v>639</v>
      </c>
      <c r="G269" s="5" t="s">
        <v>682</v>
      </c>
      <c r="H269" s="5" t="s">
        <v>683</v>
      </c>
      <c r="I269" s="5" t="s">
        <v>34</v>
      </c>
      <c r="J269" s="5" t="s">
        <v>35</v>
      </c>
      <c r="K269" s="6">
        <v>142</v>
      </c>
      <c r="L269" s="7">
        <v>14</v>
      </c>
      <c r="M269" s="7">
        <v>156</v>
      </c>
      <c r="N269" s="8"/>
      <c r="O269" s="9">
        <f t="shared" si="20"/>
        <v>0</v>
      </c>
      <c r="P269" s="8"/>
      <c r="Q269" s="9">
        <f t="shared" si="21"/>
        <v>0</v>
      </c>
      <c r="R269" s="10">
        <f t="shared" si="22"/>
        <v>0</v>
      </c>
      <c r="S269" s="11"/>
      <c r="T269" s="12"/>
      <c r="U269" s="12"/>
      <c r="V269" s="13">
        <f t="shared" si="23"/>
        <v>0</v>
      </c>
      <c r="W269" s="13">
        <f t="shared" si="24"/>
        <v>0</v>
      </c>
      <c r="X269" s="14"/>
      <c r="Y269" s="14"/>
      <c r="Z269" s="13">
        <f>+(V269-(W269+X269+Y269))+'7'!Z269</f>
        <v>600</v>
      </c>
      <c r="AA269" s="12"/>
    </row>
    <row r="270" spans="1:27" ht="16.5" thickTop="1" thickBot="1" x14ac:dyDescent="0.3">
      <c r="A270" s="5" t="s">
        <v>619</v>
      </c>
      <c r="B270" s="5" t="s">
        <v>38</v>
      </c>
      <c r="C270" s="5" t="s">
        <v>38</v>
      </c>
      <c r="D270" s="5" t="s">
        <v>62</v>
      </c>
      <c r="E270" s="5" t="s">
        <v>620</v>
      </c>
      <c r="F270" s="5" t="s">
        <v>620</v>
      </c>
      <c r="G270" s="5" t="s">
        <v>621</v>
      </c>
      <c r="H270" s="5" t="s">
        <v>622</v>
      </c>
      <c r="I270" s="5" t="s">
        <v>34</v>
      </c>
      <c r="J270" s="5" t="s">
        <v>35</v>
      </c>
      <c r="K270" s="6">
        <v>78</v>
      </c>
      <c r="L270" s="7">
        <v>8</v>
      </c>
      <c r="M270" s="7">
        <v>86</v>
      </c>
      <c r="N270" s="8"/>
      <c r="O270" s="9">
        <f t="shared" si="20"/>
        <v>0</v>
      </c>
      <c r="P270" s="8"/>
      <c r="Q270" s="9">
        <f t="shared" si="21"/>
        <v>0</v>
      </c>
      <c r="R270" s="10">
        <f t="shared" si="22"/>
        <v>0</v>
      </c>
      <c r="S270" s="11"/>
      <c r="T270" s="12"/>
      <c r="U270" s="12"/>
      <c r="V270" s="13">
        <f t="shared" si="23"/>
        <v>0</v>
      </c>
      <c r="W270" s="13">
        <f t="shared" si="24"/>
        <v>0</v>
      </c>
      <c r="X270" s="14"/>
      <c r="Y270" s="14"/>
      <c r="Z270" s="13">
        <f>+(V270-(W270+X270+Y270))+'7'!Z270</f>
        <v>1400</v>
      </c>
      <c r="AA270" s="12"/>
    </row>
    <row r="271" spans="1:27" ht="16.5" thickTop="1" thickBot="1" x14ac:dyDescent="0.3">
      <c r="A271" s="5" t="s">
        <v>619</v>
      </c>
      <c r="B271" s="5" t="s">
        <v>38</v>
      </c>
      <c r="C271" s="5" t="s">
        <v>38</v>
      </c>
      <c r="D271" s="5" t="s">
        <v>62</v>
      </c>
      <c r="E271" s="5" t="s">
        <v>620</v>
      </c>
      <c r="F271" s="5" t="s">
        <v>620</v>
      </c>
      <c r="G271" s="5" t="s">
        <v>623</v>
      </c>
      <c r="H271" s="5" t="s">
        <v>624</v>
      </c>
      <c r="I271" s="5" t="s">
        <v>34</v>
      </c>
      <c r="J271" s="5" t="s">
        <v>35</v>
      </c>
      <c r="K271" s="6">
        <v>84</v>
      </c>
      <c r="L271" s="7">
        <v>8</v>
      </c>
      <c r="M271" s="7">
        <v>92</v>
      </c>
      <c r="N271" s="8"/>
      <c r="O271" s="9">
        <f t="shared" si="20"/>
        <v>0</v>
      </c>
      <c r="P271" s="8"/>
      <c r="Q271" s="9">
        <f t="shared" si="21"/>
        <v>0</v>
      </c>
      <c r="R271" s="10">
        <f t="shared" si="22"/>
        <v>0</v>
      </c>
      <c r="S271" s="11"/>
      <c r="T271" s="12"/>
      <c r="U271" s="12"/>
      <c r="V271" s="13">
        <f t="shared" si="23"/>
        <v>0</v>
      </c>
      <c r="W271" s="13">
        <f t="shared" si="24"/>
        <v>0</v>
      </c>
      <c r="X271" s="14"/>
      <c r="Y271" s="14"/>
      <c r="Z271" s="13">
        <f>+(V271-(W271+X271+Y271))+'7'!Z271</f>
        <v>2854</v>
      </c>
      <c r="AA271" s="12"/>
    </row>
    <row r="272" spans="1:27" ht="16.5" thickTop="1" thickBot="1" x14ac:dyDescent="0.3">
      <c r="A272" s="5" t="s">
        <v>619</v>
      </c>
      <c r="B272" s="5" t="s">
        <v>38</v>
      </c>
      <c r="C272" s="5" t="s">
        <v>38</v>
      </c>
      <c r="D272" s="5" t="s">
        <v>62</v>
      </c>
      <c r="E272" s="5" t="s">
        <v>620</v>
      </c>
      <c r="F272" s="5" t="s">
        <v>620</v>
      </c>
      <c r="G272" s="5" t="s">
        <v>625</v>
      </c>
      <c r="H272" s="5" t="s">
        <v>626</v>
      </c>
      <c r="I272" s="5" t="s">
        <v>34</v>
      </c>
      <c r="J272" s="5" t="s">
        <v>46</v>
      </c>
      <c r="K272" s="6">
        <v>225</v>
      </c>
      <c r="L272" s="7">
        <v>22</v>
      </c>
      <c r="M272" s="7">
        <v>247</v>
      </c>
      <c r="N272" s="8"/>
      <c r="O272" s="9">
        <f t="shared" si="20"/>
        <v>0</v>
      </c>
      <c r="P272" s="8"/>
      <c r="Q272" s="9">
        <f t="shared" si="21"/>
        <v>0</v>
      </c>
      <c r="R272" s="10">
        <f t="shared" si="22"/>
        <v>0</v>
      </c>
      <c r="S272" s="11"/>
      <c r="T272" s="12"/>
      <c r="U272" s="12"/>
      <c r="V272" s="13">
        <f t="shared" si="23"/>
        <v>0</v>
      </c>
      <c r="W272" s="13">
        <f t="shared" si="24"/>
        <v>0</v>
      </c>
      <c r="X272" s="14"/>
      <c r="Y272" s="14"/>
      <c r="Z272" s="13">
        <f>+(V272-(W272+X272+Y272))+'7'!Z272</f>
        <v>6582</v>
      </c>
      <c r="AA272" s="12"/>
    </row>
    <row r="273" spans="1:27" ht="16.5" thickTop="1" thickBot="1" x14ac:dyDescent="0.3">
      <c r="A273" s="5" t="s">
        <v>619</v>
      </c>
      <c r="B273" s="5" t="s">
        <v>38</v>
      </c>
      <c r="C273" s="5" t="s">
        <v>38</v>
      </c>
      <c r="D273" s="5" t="s">
        <v>62</v>
      </c>
      <c r="E273" s="5" t="s">
        <v>620</v>
      </c>
      <c r="F273" s="5" t="s">
        <v>620</v>
      </c>
      <c r="G273" s="5" t="s">
        <v>627</v>
      </c>
      <c r="H273" s="5" t="s">
        <v>197</v>
      </c>
      <c r="I273" s="5" t="s">
        <v>34</v>
      </c>
      <c r="J273" s="5" t="s">
        <v>36</v>
      </c>
      <c r="K273" s="6">
        <v>219</v>
      </c>
      <c r="L273" s="7">
        <v>22</v>
      </c>
      <c r="M273" s="7">
        <v>241</v>
      </c>
      <c r="N273" s="8"/>
      <c r="O273" s="9">
        <f t="shared" si="20"/>
        <v>0</v>
      </c>
      <c r="P273" s="8"/>
      <c r="Q273" s="9">
        <f t="shared" si="21"/>
        <v>0</v>
      </c>
      <c r="R273" s="10">
        <f t="shared" si="22"/>
        <v>0</v>
      </c>
      <c r="S273" s="11"/>
      <c r="T273" s="12"/>
      <c r="U273" s="12"/>
      <c r="V273" s="13">
        <f t="shared" si="23"/>
        <v>0</v>
      </c>
      <c r="W273" s="13">
        <f t="shared" si="24"/>
        <v>0</v>
      </c>
      <c r="X273" s="14"/>
      <c r="Y273" s="14"/>
      <c r="Z273" s="13">
        <f>+(V273-(W273+X273+Y273))+'7'!Z273</f>
        <v>1760</v>
      </c>
      <c r="AA273" s="12"/>
    </row>
    <row r="274" spans="1:27" ht="16.5" thickTop="1" thickBot="1" x14ac:dyDescent="0.3">
      <c r="A274" s="5" t="s">
        <v>619</v>
      </c>
      <c r="B274" s="5" t="s">
        <v>38</v>
      </c>
      <c r="C274" s="5" t="s">
        <v>38</v>
      </c>
      <c r="D274" s="5" t="s">
        <v>62</v>
      </c>
      <c r="E274" s="5" t="s">
        <v>620</v>
      </c>
      <c r="F274" s="5" t="s">
        <v>620</v>
      </c>
      <c r="G274" s="5" t="s">
        <v>628</v>
      </c>
      <c r="H274" s="5" t="s">
        <v>629</v>
      </c>
      <c r="I274" s="5" t="s">
        <v>34</v>
      </c>
      <c r="J274" s="5" t="s">
        <v>36</v>
      </c>
      <c r="K274" s="6">
        <v>147</v>
      </c>
      <c r="L274" s="7">
        <v>15</v>
      </c>
      <c r="M274" s="7">
        <v>162</v>
      </c>
      <c r="N274" s="8"/>
      <c r="O274" s="9">
        <f t="shared" si="20"/>
        <v>0</v>
      </c>
      <c r="P274" s="8"/>
      <c r="Q274" s="9">
        <f t="shared" si="21"/>
        <v>0</v>
      </c>
      <c r="R274" s="10">
        <f t="shared" si="22"/>
        <v>0</v>
      </c>
      <c r="S274" s="11"/>
      <c r="T274" s="12"/>
      <c r="U274" s="12"/>
      <c r="V274" s="13">
        <f t="shared" si="23"/>
        <v>0</v>
      </c>
      <c r="W274" s="13">
        <f t="shared" si="24"/>
        <v>0</v>
      </c>
      <c r="X274" s="14"/>
      <c r="Y274" s="14"/>
      <c r="Z274" s="13">
        <f>+(V274-(W274+X274+Y274))+'7'!Z274</f>
        <v>910</v>
      </c>
      <c r="AA274" s="12"/>
    </row>
    <row r="275" spans="1:27" ht="16.5" thickTop="1" thickBot="1" x14ac:dyDescent="0.3">
      <c r="A275" s="5" t="s">
        <v>619</v>
      </c>
      <c r="B275" s="5" t="s">
        <v>55</v>
      </c>
      <c r="C275" s="5" t="s">
        <v>630</v>
      </c>
      <c r="D275" s="5" t="s">
        <v>62</v>
      </c>
      <c r="E275" s="5" t="s">
        <v>620</v>
      </c>
      <c r="F275" s="5" t="s">
        <v>620</v>
      </c>
      <c r="G275" s="5" t="s">
        <v>631</v>
      </c>
      <c r="H275" s="5" t="s">
        <v>630</v>
      </c>
      <c r="I275" s="5" t="s">
        <v>34</v>
      </c>
      <c r="J275" s="5" t="s">
        <v>35</v>
      </c>
      <c r="K275" s="6">
        <v>59</v>
      </c>
      <c r="L275" s="7">
        <v>6</v>
      </c>
      <c r="M275" s="7">
        <v>65</v>
      </c>
      <c r="N275" s="8"/>
      <c r="O275" s="9">
        <f t="shared" si="20"/>
        <v>0</v>
      </c>
      <c r="P275" s="8"/>
      <c r="Q275" s="9">
        <f t="shared" si="21"/>
        <v>0</v>
      </c>
      <c r="R275" s="10">
        <f t="shared" si="22"/>
        <v>0</v>
      </c>
      <c r="S275" s="11"/>
      <c r="T275" s="12"/>
      <c r="U275" s="12"/>
      <c r="V275" s="13">
        <f t="shared" si="23"/>
        <v>0</v>
      </c>
      <c r="W275" s="13">
        <f t="shared" si="24"/>
        <v>0</v>
      </c>
      <c r="X275" s="14"/>
      <c r="Y275" s="14"/>
      <c r="Z275" s="13">
        <f>+(V275-(W275+X275+Y275))+'7'!Z275</f>
        <v>1895</v>
      </c>
      <c r="AA275" s="12"/>
    </row>
    <row r="276" spans="1:27" ht="16.5" thickTop="1" thickBot="1" x14ac:dyDescent="0.3">
      <c r="A276" s="5" t="s">
        <v>619</v>
      </c>
      <c r="B276" s="5" t="s">
        <v>55</v>
      </c>
      <c r="C276" s="5" t="s">
        <v>632</v>
      </c>
      <c r="D276" s="5" t="s">
        <v>62</v>
      </c>
      <c r="E276" s="5" t="s">
        <v>620</v>
      </c>
      <c r="F276" s="5" t="s">
        <v>620</v>
      </c>
      <c r="G276" s="5" t="s">
        <v>633</v>
      </c>
      <c r="H276" s="5" t="s">
        <v>634</v>
      </c>
      <c r="I276" s="5" t="s">
        <v>34</v>
      </c>
      <c r="J276" s="5" t="s">
        <v>35</v>
      </c>
      <c r="K276" s="6">
        <v>178</v>
      </c>
      <c r="L276" s="7">
        <v>18</v>
      </c>
      <c r="M276" s="7">
        <v>196</v>
      </c>
      <c r="N276" s="8"/>
      <c r="O276" s="9">
        <f t="shared" si="20"/>
        <v>0</v>
      </c>
      <c r="P276" s="8"/>
      <c r="Q276" s="9">
        <f t="shared" si="21"/>
        <v>0</v>
      </c>
      <c r="R276" s="10">
        <f t="shared" si="22"/>
        <v>0</v>
      </c>
      <c r="S276" s="11"/>
      <c r="T276" s="12"/>
      <c r="U276" s="12"/>
      <c r="V276" s="13">
        <f t="shared" si="23"/>
        <v>0</v>
      </c>
      <c r="W276" s="13">
        <f t="shared" si="24"/>
        <v>0</v>
      </c>
      <c r="X276" s="14"/>
      <c r="Y276" s="14"/>
      <c r="Z276" s="13">
        <f>+(V276-(W276+X276+Y276))+'7'!Z276</f>
        <v>2227</v>
      </c>
      <c r="AA276" s="12"/>
    </row>
    <row r="277" spans="1:27" ht="16.5" thickTop="1" thickBot="1" x14ac:dyDescent="0.3">
      <c r="A277" s="5" t="s">
        <v>619</v>
      </c>
      <c r="B277" s="5" t="s">
        <v>55</v>
      </c>
      <c r="C277" s="5" t="s">
        <v>635</v>
      </c>
      <c r="D277" s="5" t="s">
        <v>62</v>
      </c>
      <c r="E277" s="5" t="s">
        <v>620</v>
      </c>
      <c r="F277" s="5" t="s">
        <v>620</v>
      </c>
      <c r="G277" s="5" t="s">
        <v>636</v>
      </c>
      <c r="H277" s="5" t="s">
        <v>637</v>
      </c>
      <c r="I277" s="5" t="s">
        <v>34</v>
      </c>
      <c r="J277" s="5" t="s">
        <v>35</v>
      </c>
      <c r="K277" s="6">
        <v>803</v>
      </c>
      <c r="L277" s="7">
        <v>80</v>
      </c>
      <c r="M277" s="7">
        <v>883</v>
      </c>
      <c r="N277" s="8"/>
      <c r="O277" s="9">
        <f t="shared" si="20"/>
        <v>0</v>
      </c>
      <c r="P277" s="8"/>
      <c r="Q277" s="9">
        <f t="shared" si="21"/>
        <v>0</v>
      </c>
      <c r="R277" s="10">
        <f t="shared" si="22"/>
        <v>0</v>
      </c>
      <c r="S277" s="11"/>
      <c r="T277" s="12"/>
      <c r="U277" s="12"/>
      <c r="V277" s="13">
        <f t="shared" si="23"/>
        <v>0</v>
      </c>
      <c r="W277" s="13">
        <f t="shared" si="24"/>
        <v>0</v>
      </c>
      <c r="X277" s="14"/>
      <c r="Y277" s="14"/>
      <c r="Z277" s="13">
        <f>+(V277-(W277+X277+Y277))+'7'!Z277</f>
        <v>3225</v>
      </c>
      <c r="AA277" s="12"/>
    </row>
    <row r="278" spans="1:27" ht="16.5" thickTop="1" thickBot="1" x14ac:dyDescent="0.3">
      <c r="A278" s="5" t="s">
        <v>619</v>
      </c>
      <c r="B278" s="5" t="s">
        <v>55</v>
      </c>
      <c r="C278" s="5" t="s">
        <v>58</v>
      </c>
      <c r="D278" s="5" t="s">
        <v>62</v>
      </c>
      <c r="E278" s="5" t="s">
        <v>620</v>
      </c>
      <c r="F278" s="5" t="s">
        <v>620</v>
      </c>
      <c r="G278" s="5" t="s">
        <v>638</v>
      </c>
      <c r="H278" s="5" t="s">
        <v>58</v>
      </c>
      <c r="I278" s="5" t="s">
        <v>34</v>
      </c>
      <c r="J278" s="5" t="s">
        <v>35</v>
      </c>
      <c r="K278" s="6">
        <v>72</v>
      </c>
      <c r="L278" s="7">
        <v>7</v>
      </c>
      <c r="M278" s="7">
        <v>79</v>
      </c>
      <c r="N278" s="15"/>
      <c r="O278" s="9">
        <f t="shared" si="20"/>
        <v>0</v>
      </c>
      <c r="P278" s="15"/>
      <c r="Q278" s="9">
        <f t="shared" si="21"/>
        <v>0</v>
      </c>
      <c r="R278" s="10">
        <f t="shared" si="22"/>
        <v>0</v>
      </c>
      <c r="S278" s="16"/>
      <c r="T278" s="12"/>
      <c r="U278" s="12"/>
      <c r="V278" s="13">
        <f t="shared" si="23"/>
        <v>0</v>
      </c>
      <c r="W278" s="13">
        <f t="shared" si="24"/>
        <v>0</v>
      </c>
      <c r="X278" s="14"/>
      <c r="Y278" s="14"/>
      <c r="Z278" s="13">
        <f>+(V278-(W278+X278+Y278))+'7'!Z278</f>
        <v>2906</v>
      </c>
      <c r="AA278" s="12"/>
    </row>
    <row r="279" spans="1:27" ht="15.75" thickTop="1" x14ac:dyDescent="0.25"/>
  </sheetData>
  <autoFilter ref="A10:AA10"/>
  <mergeCells count="31">
    <mergeCell ref="A2:AA2"/>
    <mergeCell ref="A3:AA3"/>
    <mergeCell ref="A4:AA4"/>
    <mergeCell ref="A5:AA5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M8"/>
    <mergeCell ref="R8:R10"/>
    <mergeCell ref="T8:AA8"/>
    <mergeCell ref="M9:M10"/>
    <mergeCell ref="N9:N10"/>
    <mergeCell ref="O9:O10"/>
    <mergeCell ref="P9:P10"/>
    <mergeCell ref="Q9:Q10"/>
    <mergeCell ref="T9:T10"/>
    <mergeCell ref="U9:U10"/>
    <mergeCell ref="V9:V10"/>
    <mergeCell ref="N8:Q8"/>
    <mergeCell ref="W9:W10"/>
    <mergeCell ref="X9:X10"/>
    <mergeCell ref="Y9:Y10"/>
    <mergeCell ref="Z9:Z10"/>
    <mergeCell ref="AA9:AA10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Jesús Constante Erazo</dc:creator>
  <cp:lastModifiedBy>Richard Narvaez</cp:lastModifiedBy>
  <dcterms:created xsi:type="dcterms:W3CDTF">2022-09-22T20:47:03Z</dcterms:created>
  <dcterms:modified xsi:type="dcterms:W3CDTF">2022-10-13T19:47:24Z</dcterms:modified>
</cp:coreProperties>
</file>